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20490" windowHeight="7755" activeTab="1"/>
  </bookViews>
  <sheets>
    <sheet name="CANT. MAMP.PLAN. 1" sheetId="1" r:id="rId1"/>
    <sheet name="ACABADOS PISOS PLANT. 1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75" i="1" l="1"/>
  <c r="C17" i="2" l="1"/>
  <c r="I14" i="2"/>
  <c r="I10" i="2"/>
  <c r="O9" i="2"/>
  <c r="L9" i="2"/>
  <c r="F9" i="2"/>
  <c r="I7" i="2"/>
  <c r="G587" i="1"/>
  <c r="C376" i="1"/>
  <c r="B377" i="1"/>
  <c r="C378" i="1" s="1"/>
  <c r="D373" i="1"/>
  <c r="D372" i="1"/>
  <c r="D371" i="1"/>
  <c r="D370" i="1"/>
  <c r="D369" i="1"/>
  <c r="D368" i="1"/>
  <c r="D367" i="1"/>
  <c r="D366" i="1"/>
  <c r="D365" i="1"/>
  <c r="D364" i="1"/>
  <c r="D363" i="1"/>
  <c r="D362" i="1"/>
  <c r="D361" i="1"/>
  <c r="D360" i="1"/>
  <c r="D359" i="1"/>
  <c r="D358" i="1"/>
  <c r="D357" i="1"/>
  <c r="D356" i="1"/>
  <c r="D355" i="1"/>
  <c r="D354" i="1"/>
  <c r="D353" i="1"/>
  <c r="D352" i="1"/>
  <c r="D351" i="1"/>
  <c r="D350" i="1"/>
  <c r="D349" i="1"/>
  <c r="D348" i="1"/>
  <c r="D347" i="1"/>
  <c r="D346" i="1"/>
  <c r="D345" i="1"/>
  <c r="D344" i="1"/>
  <c r="D343" i="1"/>
  <c r="D342" i="1"/>
  <c r="D341" i="1"/>
  <c r="D340" i="1"/>
  <c r="D339" i="1"/>
  <c r="D338" i="1"/>
  <c r="D337" i="1"/>
  <c r="D336" i="1"/>
  <c r="D335" i="1"/>
  <c r="D334" i="1"/>
  <c r="D333" i="1"/>
  <c r="D332" i="1"/>
  <c r="D331" i="1"/>
  <c r="D330" i="1"/>
  <c r="D329" i="1"/>
  <c r="D328" i="1"/>
  <c r="D327" i="1"/>
  <c r="D326" i="1"/>
  <c r="D325" i="1"/>
  <c r="D324" i="1"/>
  <c r="D323" i="1"/>
  <c r="D322" i="1"/>
  <c r="D321" i="1"/>
  <c r="D320" i="1"/>
  <c r="D319" i="1"/>
  <c r="D318" i="1"/>
  <c r="D317" i="1"/>
  <c r="D316" i="1"/>
  <c r="D315" i="1"/>
  <c r="D314" i="1"/>
  <c r="D313" i="1"/>
  <c r="D312" i="1"/>
  <c r="D311" i="1"/>
  <c r="D310" i="1"/>
  <c r="D309" i="1"/>
  <c r="D308" i="1"/>
  <c r="D307" i="1"/>
  <c r="D306" i="1"/>
  <c r="D305" i="1"/>
  <c r="D304" i="1"/>
  <c r="D303" i="1"/>
  <c r="D302" i="1"/>
  <c r="D301" i="1"/>
  <c r="D300" i="1"/>
  <c r="D299" i="1"/>
  <c r="D298" i="1"/>
  <c r="D297" i="1"/>
  <c r="D296" i="1"/>
  <c r="D295" i="1"/>
  <c r="D294" i="1"/>
  <c r="D293" i="1"/>
  <c r="D292" i="1"/>
  <c r="D291" i="1"/>
  <c r="D290" i="1"/>
  <c r="D289" i="1"/>
  <c r="D288" i="1"/>
  <c r="D287" i="1"/>
  <c r="D286" i="1"/>
  <c r="D285" i="1"/>
  <c r="D284" i="1"/>
  <c r="D283" i="1"/>
  <c r="D282" i="1"/>
  <c r="D281" i="1"/>
  <c r="D280" i="1"/>
  <c r="D279" i="1"/>
  <c r="D278" i="1"/>
  <c r="D277" i="1"/>
  <c r="D276" i="1"/>
  <c r="D275" i="1"/>
  <c r="D274" i="1"/>
  <c r="D273" i="1"/>
  <c r="D272" i="1"/>
  <c r="D271" i="1"/>
  <c r="D270" i="1"/>
  <c r="D269" i="1"/>
  <c r="D268" i="1"/>
  <c r="D267" i="1"/>
  <c r="D266" i="1"/>
  <c r="D265" i="1"/>
  <c r="D264" i="1"/>
  <c r="D263" i="1"/>
  <c r="D262" i="1"/>
  <c r="D261" i="1"/>
  <c r="D260" i="1"/>
  <c r="D259" i="1"/>
  <c r="D258" i="1"/>
  <c r="D257" i="1"/>
  <c r="D256" i="1"/>
  <c r="D255" i="1"/>
  <c r="D254" i="1"/>
  <c r="D253" i="1"/>
  <c r="D252" i="1"/>
  <c r="D251" i="1"/>
  <c r="D250" i="1"/>
  <c r="D249" i="1"/>
  <c r="D248" i="1"/>
  <c r="D247" i="1"/>
  <c r="D246" i="1"/>
  <c r="D245" i="1"/>
  <c r="D244" i="1"/>
  <c r="D243" i="1"/>
  <c r="D242" i="1"/>
  <c r="D241" i="1"/>
  <c r="D240" i="1"/>
  <c r="D239" i="1"/>
  <c r="D238" i="1"/>
  <c r="D237" i="1"/>
  <c r="D236" i="1"/>
  <c r="D235" i="1"/>
  <c r="D234" i="1"/>
  <c r="D233" i="1"/>
  <c r="D232" i="1"/>
  <c r="D231" i="1"/>
  <c r="D230" i="1"/>
  <c r="D229" i="1"/>
  <c r="D228" i="1"/>
  <c r="D227" i="1"/>
  <c r="D226" i="1"/>
  <c r="D225" i="1"/>
  <c r="D224" i="1"/>
  <c r="D223" i="1"/>
  <c r="D222" i="1"/>
  <c r="D221" i="1"/>
  <c r="D220" i="1"/>
  <c r="D219" i="1"/>
  <c r="D218" i="1"/>
  <c r="D217" i="1"/>
  <c r="D216" i="1"/>
  <c r="D215" i="1"/>
  <c r="D214" i="1"/>
  <c r="D213" i="1"/>
  <c r="D212" i="1"/>
  <c r="D211" i="1"/>
  <c r="D210" i="1"/>
  <c r="D209" i="1"/>
  <c r="D208" i="1"/>
  <c r="D207" i="1"/>
  <c r="D206" i="1"/>
  <c r="D205" i="1"/>
  <c r="D204" i="1"/>
  <c r="D203" i="1"/>
  <c r="D202" i="1"/>
  <c r="D201" i="1"/>
  <c r="D200" i="1"/>
  <c r="D199" i="1"/>
  <c r="D198" i="1"/>
  <c r="D197" i="1"/>
  <c r="D196" i="1"/>
  <c r="D195" i="1"/>
  <c r="D194" i="1"/>
  <c r="D193" i="1"/>
  <c r="D192" i="1"/>
  <c r="D191" i="1"/>
  <c r="D190" i="1"/>
  <c r="D189" i="1"/>
  <c r="D188" i="1"/>
  <c r="D187" i="1"/>
  <c r="D186" i="1"/>
  <c r="D185" i="1"/>
  <c r="D184" i="1"/>
  <c r="D183" i="1"/>
  <c r="D182" i="1"/>
  <c r="D181" i="1"/>
  <c r="D180" i="1"/>
  <c r="D179" i="1"/>
  <c r="D178" i="1"/>
  <c r="D177" i="1"/>
  <c r="D176" i="1"/>
  <c r="D175" i="1"/>
  <c r="D174" i="1"/>
  <c r="D173" i="1"/>
  <c r="D172" i="1"/>
  <c r="D171" i="1"/>
  <c r="D170" i="1"/>
  <c r="D169" i="1"/>
  <c r="D168" i="1"/>
  <c r="D167" i="1"/>
  <c r="D166" i="1"/>
  <c r="D165" i="1"/>
  <c r="D164" i="1"/>
  <c r="D163" i="1"/>
  <c r="D162" i="1"/>
  <c r="D161" i="1"/>
  <c r="D160" i="1"/>
  <c r="D159" i="1"/>
  <c r="D158" i="1"/>
  <c r="D157" i="1"/>
  <c r="D156" i="1"/>
  <c r="D155" i="1"/>
  <c r="D154" i="1"/>
  <c r="D153" i="1"/>
  <c r="D152" i="1"/>
  <c r="D151" i="1"/>
  <c r="D150" i="1"/>
  <c r="D149" i="1"/>
  <c r="D148" i="1"/>
  <c r="D147" i="1"/>
  <c r="D146" i="1"/>
  <c r="D145" i="1"/>
  <c r="D144" i="1"/>
  <c r="D143" i="1"/>
  <c r="D142" i="1"/>
  <c r="D141" i="1"/>
  <c r="D140" i="1"/>
  <c r="D139" i="1"/>
  <c r="D138" i="1"/>
  <c r="D137" i="1"/>
  <c r="D136" i="1"/>
  <c r="D135" i="1"/>
  <c r="D134" i="1"/>
  <c r="D133" i="1"/>
  <c r="D132" i="1"/>
  <c r="D131" i="1"/>
  <c r="D130" i="1"/>
  <c r="D129" i="1"/>
  <c r="D128" i="1"/>
  <c r="D127" i="1"/>
  <c r="D126" i="1"/>
  <c r="D125" i="1"/>
  <c r="D124" i="1"/>
  <c r="D123" i="1"/>
  <c r="D122" i="1"/>
  <c r="D121" i="1"/>
  <c r="D120" i="1"/>
  <c r="D119" i="1"/>
  <c r="D118" i="1"/>
  <c r="D117" i="1"/>
  <c r="D116" i="1"/>
  <c r="D115" i="1"/>
  <c r="D114" i="1"/>
  <c r="D113" i="1"/>
  <c r="D112" i="1"/>
  <c r="D111" i="1"/>
  <c r="D110" i="1"/>
  <c r="D109" i="1"/>
  <c r="D108" i="1"/>
  <c r="D107" i="1"/>
  <c r="D106" i="1"/>
  <c r="D105" i="1"/>
  <c r="D104" i="1"/>
  <c r="D103" i="1"/>
  <c r="D102" i="1"/>
  <c r="D101" i="1"/>
  <c r="D100" i="1"/>
  <c r="D99" i="1"/>
  <c r="D98" i="1"/>
  <c r="D97" i="1"/>
  <c r="D96" i="1"/>
  <c r="D95" i="1"/>
  <c r="D94" i="1"/>
  <c r="D93" i="1"/>
  <c r="D92" i="1"/>
  <c r="D91" i="1"/>
  <c r="D90" i="1"/>
  <c r="D89" i="1"/>
  <c r="D88" i="1"/>
  <c r="D87" i="1"/>
  <c r="D86" i="1"/>
  <c r="D85" i="1"/>
  <c r="D84" i="1"/>
  <c r="D83" i="1"/>
  <c r="D82" i="1"/>
  <c r="D81" i="1"/>
  <c r="D80" i="1"/>
  <c r="D79" i="1"/>
  <c r="D78" i="1"/>
  <c r="D77" i="1"/>
  <c r="D76" i="1"/>
  <c r="D75" i="1"/>
  <c r="D74" i="1"/>
  <c r="D73" i="1"/>
  <c r="D72" i="1"/>
  <c r="D71" i="1"/>
  <c r="D70" i="1"/>
  <c r="D69" i="1"/>
  <c r="D68" i="1"/>
  <c r="D67" i="1"/>
  <c r="D66" i="1"/>
  <c r="D65" i="1"/>
  <c r="D64" i="1"/>
  <c r="D63" i="1"/>
  <c r="D62" i="1"/>
  <c r="D61" i="1"/>
  <c r="D60" i="1"/>
  <c r="D59" i="1"/>
  <c r="D58" i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L41" i="1"/>
  <c r="D41" i="1"/>
  <c r="V40" i="1"/>
  <c r="L40" i="1"/>
  <c r="D40" i="1"/>
  <c r="V39" i="1"/>
  <c r="L39" i="1"/>
  <c r="D39" i="1"/>
  <c r="V38" i="1"/>
  <c r="L38" i="1"/>
  <c r="D38" i="1"/>
  <c r="V37" i="1"/>
  <c r="L37" i="1"/>
  <c r="D37" i="1"/>
  <c r="V36" i="1"/>
  <c r="L36" i="1"/>
  <c r="D36" i="1"/>
  <c r="V35" i="1"/>
  <c r="L35" i="1"/>
  <c r="D35" i="1"/>
  <c r="V34" i="1"/>
  <c r="L34" i="1"/>
  <c r="D34" i="1"/>
  <c r="V33" i="1"/>
  <c r="L33" i="1"/>
  <c r="D33" i="1"/>
  <c r="V32" i="1"/>
  <c r="L32" i="1"/>
  <c r="D32" i="1"/>
  <c r="V31" i="1"/>
  <c r="L31" i="1"/>
  <c r="D31" i="1"/>
  <c r="V30" i="1"/>
  <c r="L30" i="1"/>
  <c r="D30" i="1"/>
  <c r="V29" i="1"/>
  <c r="L29" i="1"/>
  <c r="D29" i="1"/>
  <c r="T28" i="1"/>
  <c r="V28" i="1" s="1"/>
  <c r="L28" i="1"/>
  <c r="D28" i="1"/>
  <c r="V27" i="1"/>
  <c r="L27" i="1"/>
  <c r="D27" i="1"/>
  <c r="V26" i="1"/>
  <c r="L26" i="1"/>
  <c r="D26" i="1"/>
  <c r="V25" i="1"/>
  <c r="L25" i="1"/>
  <c r="D25" i="1"/>
  <c r="V24" i="1"/>
  <c r="L24" i="1"/>
  <c r="D24" i="1"/>
  <c r="V23" i="1"/>
  <c r="L23" i="1"/>
  <c r="D23" i="1"/>
  <c r="V22" i="1"/>
  <c r="L22" i="1"/>
  <c r="D22" i="1"/>
  <c r="V21" i="1"/>
  <c r="L21" i="1"/>
  <c r="D21" i="1"/>
  <c r="V20" i="1"/>
  <c r="L20" i="1"/>
  <c r="D20" i="1"/>
  <c r="V19" i="1"/>
  <c r="L19" i="1"/>
  <c r="D19" i="1"/>
  <c r="V18" i="1"/>
  <c r="L18" i="1"/>
  <c r="D18" i="1"/>
  <c r="V17" i="1"/>
  <c r="L17" i="1"/>
  <c r="D17" i="1"/>
  <c r="V16" i="1"/>
  <c r="L16" i="1"/>
  <c r="D16" i="1"/>
  <c r="V15" i="1"/>
  <c r="L15" i="1"/>
  <c r="D15" i="1"/>
  <c r="V14" i="1"/>
  <c r="L14" i="1"/>
  <c r="D14" i="1"/>
  <c r="V13" i="1"/>
  <c r="L13" i="1"/>
  <c r="D13" i="1"/>
  <c r="V12" i="1"/>
  <c r="L12" i="1"/>
  <c r="D12" i="1"/>
  <c r="V11" i="1"/>
  <c r="L11" i="1"/>
  <c r="D11" i="1"/>
  <c r="V10" i="1"/>
  <c r="L10" i="1"/>
  <c r="D10" i="1"/>
  <c r="V9" i="1"/>
  <c r="Q9" i="1"/>
  <c r="L9" i="1"/>
  <c r="D9" i="1"/>
  <c r="V8" i="1"/>
  <c r="Q8" i="1"/>
  <c r="L8" i="1"/>
  <c r="G8" i="1"/>
  <c r="D8" i="1"/>
  <c r="V7" i="1"/>
  <c r="Q7" i="1"/>
  <c r="L7" i="1"/>
  <c r="D7" i="1"/>
  <c r="V6" i="1"/>
  <c r="Q6" i="1"/>
  <c r="L6" i="1"/>
  <c r="D6" i="1"/>
  <c r="D374" i="1" s="1"/>
  <c r="T5" i="1"/>
  <c r="V5" i="1" s="1"/>
  <c r="V41" i="1" s="1"/>
  <c r="Q5" i="1"/>
  <c r="Q10" i="1" s="1"/>
  <c r="L5" i="1"/>
  <c r="L42" i="1" s="1"/>
  <c r="J5" i="1"/>
  <c r="D5" i="1"/>
  <c r="D379" i="1" l="1"/>
  <c r="C379" i="1"/>
</calcChain>
</file>

<file path=xl/sharedStrings.xml><?xml version="1.0" encoding="utf-8"?>
<sst xmlns="http://schemas.openxmlformats.org/spreadsheetml/2006/main" count="526" uniqueCount="499">
  <si>
    <t>CANTIDAD MAMPOSTERIA PLANTA 1 BLOQUE 2</t>
  </si>
  <si>
    <t xml:space="preserve">MUROS </t>
  </si>
  <si>
    <t>COLUMNETAS</t>
  </si>
  <si>
    <t>PAÑETE</t>
  </si>
  <si>
    <t>PINTURA EXTERIOR</t>
  </si>
  <si>
    <t>PINTURA INTERIOR</t>
  </si>
  <si>
    <t xml:space="preserve">N° MURO </t>
  </si>
  <si>
    <t xml:space="preserve">Longitud [m] </t>
  </si>
  <si>
    <t>ALTURA [m]</t>
  </si>
  <si>
    <t>AREA [m2]</t>
  </si>
  <si>
    <t>NIVELES</t>
  </si>
  <si>
    <t xml:space="preserve">N° COLUMNETAS </t>
  </si>
  <si>
    <t>N° PAÑETE</t>
  </si>
  <si>
    <t>N° EXTERIOR</t>
  </si>
  <si>
    <t>N° INTERIOR</t>
  </si>
  <si>
    <t>M 1</t>
  </si>
  <si>
    <t xml:space="preserve">P 1 </t>
  </si>
  <si>
    <t>EXT.17</t>
  </si>
  <si>
    <t>INT. 1</t>
  </si>
  <si>
    <t>M 2</t>
  </si>
  <si>
    <t>P 2</t>
  </si>
  <si>
    <t xml:space="preserve">EXT.24 </t>
  </si>
  <si>
    <t>INT.2</t>
  </si>
  <si>
    <t>M 3</t>
  </si>
  <si>
    <t>P 3</t>
  </si>
  <si>
    <t>EXT. 25</t>
  </si>
  <si>
    <t>INT. 3</t>
  </si>
  <si>
    <t>M4</t>
  </si>
  <si>
    <t>SUMATORIA</t>
  </si>
  <si>
    <t>P 4</t>
  </si>
  <si>
    <t>EXT.35</t>
  </si>
  <si>
    <t>INT. 4</t>
  </si>
  <si>
    <t>M5</t>
  </si>
  <si>
    <t>P 5</t>
  </si>
  <si>
    <t>EXT. 37</t>
  </si>
  <si>
    <t>INT. 5</t>
  </si>
  <si>
    <t>M 6</t>
  </si>
  <si>
    <t>P 6</t>
  </si>
  <si>
    <t>INT. 6</t>
  </si>
  <si>
    <t>M 7</t>
  </si>
  <si>
    <t>P 7</t>
  </si>
  <si>
    <t>INT. 7</t>
  </si>
  <si>
    <t>M 8</t>
  </si>
  <si>
    <t>P 8</t>
  </si>
  <si>
    <t>INT. 8</t>
  </si>
  <si>
    <t>M 9</t>
  </si>
  <si>
    <t>P 9</t>
  </si>
  <si>
    <t>INT. 9</t>
  </si>
  <si>
    <t>M 10</t>
  </si>
  <si>
    <t>P 10</t>
  </si>
  <si>
    <t>INT. 10</t>
  </si>
  <si>
    <t>M 11</t>
  </si>
  <si>
    <t>P 11</t>
  </si>
  <si>
    <t>INT. 11</t>
  </si>
  <si>
    <t>M 12</t>
  </si>
  <si>
    <t>P 12</t>
  </si>
  <si>
    <t>INT. 12</t>
  </si>
  <si>
    <t>M 13</t>
  </si>
  <si>
    <t>P 13</t>
  </si>
  <si>
    <t>INT. 13</t>
  </si>
  <si>
    <t>M 14</t>
  </si>
  <si>
    <t>P 14</t>
  </si>
  <si>
    <t>INT. 14</t>
  </si>
  <si>
    <t>M 15</t>
  </si>
  <si>
    <t>P 15</t>
  </si>
  <si>
    <t>INT. 15</t>
  </si>
  <si>
    <t>M 16</t>
  </si>
  <si>
    <t>P 16</t>
  </si>
  <si>
    <t>INT. 16</t>
  </si>
  <si>
    <t>M 17</t>
  </si>
  <si>
    <t>P 17</t>
  </si>
  <si>
    <t>INT. 18</t>
  </si>
  <si>
    <t>M 18</t>
  </si>
  <si>
    <t>P 18</t>
  </si>
  <si>
    <t xml:space="preserve">INT. 19 </t>
  </si>
  <si>
    <t>M 19</t>
  </si>
  <si>
    <t>P 19</t>
  </si>
  <si>
    <t>INT. 20</t>
  </si>
  <si>
    <t>M 20</t>
  </si>
  <si>
    <t>P 20</t>
  </si>
  <si>
    <t>INT. 21</t>
  </si>
  <si>
    <t>M 21</t>
  </si>
  <si>
    <t>P 21</t>
  </si>
  <si>
    <t>INT. 22</t>
  </si>
  <si>
    <t>M 22</t>
  </si>
  <si>
    <t>P 22</t>
  </si>
  <si>
    <t>INT. 23</t>
  </si>
  <si>
    <t>M 23</t>
  </si>
  <si>
    <t>P 23</t>
  </si>
  <si>
    <t>INT. 24</t>
  </si>
  <si>
    <t>M 24</t>
  </si>
  <si>
    <t>P 24</t>
  </si>
  <si>
    <t>INT. 25</t>
  </si>
  <si>
    <t>M 25</t>
  </si>
  <si>
    <t>P 25</t>
  </si>
  <si>
    <t>INT. 26</t>
  </si>
  <si>
    <t>M 26</t>
  </si>
  <si>
    <t>P 26</t>
  </si>
  <si>
    <t>INT. 27</t>
  </si>
  <si>
    <t>M 27</t>
  </si>
  <si>
    <t>P 27</t>
  </si>
  <si>
    <t>INT. 28</t>
  </si>
  <si>
    <t>M 28</t>
  </si>
  <si>
    <t>P 28</t>
  </si>
  <si>
    <t>INT. 29</t>
  </si>
  <si>
    <t>M 29</t>
  </si>
  <si>
    <t>P 29</t>
  </si>
  <si>
    <t>INT. 30</t>
  </si>
  <si>
    <t>M 30</t>
  </si>
  <si>
    <t>P 30</t>
  </si>
  <si>
    <t>INT. 31</t>
  </si>
  <si>
    <t>M 31</t>
  </si>
  <si>
    <t>P 31</t>
  </si>
  <si>
    <t>INT. 32</t>
  </si>
  <si>
    <t>M 32</t>
  </si>
  <si>
    <t>P 32</t>
  </si>
  <si>
    <t>INT. 33</t>
  </si>
  <si>
    <t>M 33</t>
  </si>
  <si>
    <t>P 33</t>
  </si>
  <si>
    <t>INT. 34</t>
  </si>
  <si>
    <t>M 34</t>
  </si>
  <si>
    <t>P 34</t>
  </si>
  <si>
    <t>INT. 35</t>
  </si>
  <si>
    <t>M 35</t>
  </si>
  <si>
    <t>P 35</t>
  </si>
  <si>
    <t>INT. 36</t>
  </si>
  <si>
    <t>M 36</t>
  </si>
  <si>
    <t>P 36</t>
  </si>
  <si>
    <t>INT. 37</t>
  </si>
  <si>
    <t>M 37</t>
  </si>
  <si>
    <t>P 37</t>
  </si>
  <si>
    <t>SUMATORIO</t>
  </si>
  <si>
    <t>M 38</t>
  </si>
  <si>
    <t>M 39</t>
  </si>
  <si>
    <t>M 40</t>
  </si>
  <si>
    <t>M 41</t>
  </si>
  <si>
    <t>M 42</t>
  </si>
  <si>
    <t>M 43</t>
  </si>
  <si>
    <t>M 44</t>
  </si>
  <si>
    <t>M 45</t>
  </si>
  <si>
    <t>M 46</t>
  </si>
  <si>
    <t>M 47</t>
  </si>
  <si>
    <t>M 48</t>
  </si>
  <si>
    <t>M 49</t>
  </si>
  <si>
    <t>M 50</t>
  </si>
  <si>
    <t>M 51</t>
  </si>
  <si>
    <t>M 52</t>
  </si>
  <si>
    <t>M 53</t>
  </si>
  <si>
    <t>M 54</t>
  </si>
  <si>
    <t>M 55</t>
  </si>
  <si>
    <t>M 56</t>
  </si>
  <si>
    <t>M 57</t>
  </si>
  <si>
    <t>M 58</t>
  </si>
  <si>
    <t>M 59</t>
  </si>
  <si>
    <t>M 60</t>
  </si>
  <si>
    <t>M 61</t>
  </si>
  <si>
    <t>M 62</t>
  </si>
  <si>
    <t>M 63</t>
  </si>
  <si>
    <t>M 64</t>
  </si>
  <si>
    <t>M 65</t>
  </si>
  <si>
    <t>M 66</t>
  </si>
  <si>
    <t>M 67</t>
  </si>
  <si>
    <t>M 68</t>
  </si>
  <si>
    <t>M 69</t>
  </si>
  <si>
    <t>M 70</t>
  </si>
  <si>
    <t>M 71</t>
  </si>
  <si>
    <t>M 72</t>
  </si>
  <si>
    <t>M 73</t>
  </si>
  <si>
    <t>M 74</t>
  </si>
  <si>
    <t>M 75</t>
  </si>
  <si>
    <t>M 76</t>
  </si>
  <si>
    <t>M 77</t>
  </si>
  <si>
    <t>M 78</t>
  </si>
  <si>
    <t>M 79</t>
  </si>
  <si>
    <t>M 80</t>
  </si>
  <si>
    <t>M 81</t>
  </si>
  <si>
    <t>M 82</t>
  </si>
  <si>
    <t>M 83</t>
  </si>
  <si>
    <t>M 84</t>
  </si>
  <si>
    <t>M 85</t>
  </si>
  <si>
    <t>M 86</t>
  </si>
  <si>
    <t>M 87</t>
  </si>
  <si>
    <t>M 88</t>
  </si>
  <si>
    <t>M 89</t>
  </si>
  <si>
    <t>M 90</t>
  </si>
  <si>
    <t>M 91</t>
  </si>
  <si>
    <t>M 92</t>
  </si>
  <si>
    <t>M 93</t>
  </si>
  <si>
    <t>M 94</t>
  </si>
  <si>
    <t>M 95</t>
  </si>
  <si>
    <t>M 96</t>
  </si>
  <si>
    <t>M 97</t>
  </si>
  <si>
    <t>M 98</t>
  </si>
  <si>
    <t>M 99</t>
  </si>
  <si>
    <t>M 100</t>
  </si>
  <si>
    <t>M 101</t>
  </si>
  <si>
    <t>M 102</t>
  </si>
  <si>
    <t>M 103</t>
  </si>
  <si>
    <t>M 104</t>
  </si>
  <si>
    <t>M 105</t>
  </si>
  <si>
    <t>M 106</t>
  </si>
  <si>
    <t>M 107</t>
  </si>
  <si>
    <t>M 108</t>
  </si>
  <si>
    <t>M 109</t>
  </si>
  <si>
    <t>M 110</t>
  </si>
  <si>
    <t>M 111</t>
  </si>
  <si>
    <t>M 112</t>
  </si>
  <si>
    <t>M 113</t>
  </si>
  <si>
    <t>M 114</t>
  </si>
  <si>
    <t>M 115</t>
  </si>
  <si>
    <t>M 116</t>
  </si>
  <si>
    <t>M 117</t>
  </si>
  <si>
    <t>M 118</t>
  </si>
  <si>
    <t>M 119</t>
  </si>
  <si>
    <t>M 120</t>
  </si>
  <si>
    <t>M 121</t>
  </si>
  <si>
    <t>M 122</t>
  </si>
  <si>
    <t>M 123</t>
  </si>
  <si>
    <t>M 124</t>
  </si>
  <si>
    <t>M 125</t>
  </si>
  <si>
    <t>M 126</t>
  </si>
  <si>
    <t>M 127</t>
  </si>
  <si>
    <t>M 128</t>
  </si>
  <si>
    <t>M 129</t>
  </si>
  <si>
    <t>M 130</t>
  </si>
  <si>
    <t>M 131</t>
  </si>
  <si>
    <t>M 132</t>
  </si>
  <si>
    <t>M 133</t>
  </si>
  <si>
    <t>M 134</t>
  </si>
  <si>
    <t>M 135</t>
  </si>
  <si>
    <t>M 136</t>
  </si>
  <si>
    <t>M 137</t>
  </si>
  <si>
    <t>M 138</t>
  </si>
  <si>
    <t>M 139</t>
  </si>
  <si>
    <t>M 140</t>
  </si>
  <si>
    <t>M 141</t>
  </si>
  <si>
    <t>M 142</t>
  </si>
  <si>
    <t>M 143</t>
  </si>
  <si>
    <t>M 144</t>
  </si>
  <si>
    <t>M 145</t>
  </si>
  <si>
    <t>M 146</t>
  </si>
  <si>
    <t>M 147</t>
  </si>
  <si>
    <t>M 148</t>
  </si>
  <si>
    <t>M 149</t>
  </si>
  <si>
    <t>M 150</t>
  </si>
  <si>
    <t>M 151</t>
  </si>
  <si>
    <t>M 152</t>
  </si>
  <si>
    <t>M 153</t>
  </si>
  <si>
    <t>M 154</t>
  </si>
  <si>
    <t>M 155</t>
  </si>
  <si>
    <t>M 156</t>
  </si>
  <si>
    <t>M 157</t>
  </si>
  <si>
    <t>M 158</t>
  </si>
  <si>
    <t>M 159</t>
  </si>
  <si>
    <t>M 160</t>
  </si>
  <si>
    <t>M 161</t>
  </si>
  <si>
    <t>M 162</t>
  </si>
  <si>
    <t>M 163</t>
  </si>
  <si>
    <t>M 164</t>
  </si>
  <si>
    <t>M 165</t>
  </si>
  <si>
    <t>M 166</t>
  </si>
  <si>
    <t>M 167</t>
  </si>
  <si>
    <t>M 168</t>
  </si>
  <si>
    <t>M 169</t>
  </si>
  <si>
    <t>M 170</t>
  </si>
  <si>
    <t>M 171</t>
  </si>
  <si>
    <t>M 172</t>
  </si>
  <si>
    <t>M 173</t>
  </si>
  <si>
    <t>M 174</t>
  </si>
  <si>
    <t>M 175</t>
  </si>
  <si>
    <t>M 176</t>
  </si>
  <si>
    <t>M 177</t>
  </si>
  <si>
    <t>M 178</t>
  </si>
  <si>
    <t>M 179</t>
  </si>
  <si>
    <t>M 180</t>
  </si>
  <si>
    <t>M 181</t>
  </si>
  <si>
    <t>M 182</t>
  </si>
  <si>
    <t>M 183</t>
  </si>
  <si>
    <t>M 184</t>
  </si>
  <si>
    <t>M 185</t>
  </si>
  <si>
    <t>M 186</t>
  </si>
  <si>
    <t>M 187</t>
  </si>
  <si>
    <t>M 188</t>
  </si>
  <si>
    <t>M 189</t>
  </si>
  <si>
    <t>M 190</t>
  </si>
  <si>
    <t>M 191</t>
  </si>
  <si>
    <t>M 192</t>
  </si>
  <si>
    <t>M 193</t>
  </si>
  <si>
    <t>M 194</t>
  </si>
  <si>
    <t>M 195</t>
  </si>
  <si>
    <t>M 196</t>
  </si>
  <si>
    <t>M 197</t>
  </si>
  <si>
    <t>M 198</t>
  </si>
  <si>
    <t>M 199</t>
  </si>
  <si>
    <t>M 200</t>
  </si>
  <si>
    <t>M 201</t>
  </si>
  <si>
    <t>M 202</t>
  </si>
  <si>
    <t>M 203</t>
  </si>
  <si>
    <t>M 204</t>
  </si>
  <si>
    <t>M 205</t>
  </si>
  <si>
    <t>M 206</t>
  </si>
  <si>
    <t>M 207</t>
  </si>
  <si>
    <t>M 208</t>
  </si>
  <si>
    <t>M 209</t>
  </si>
  <si>
    <t>M 210</t>
  </si>
  <si>
    <t>M 211</t>
  </si>
  <si>
    <t>M 212</t>
  </si>
  <si>
    <t>M 213</t>
  </si>
  <si>
    <t>M 214</t>
  </si>
  <si>
    <t>M 215</t>
  </si>
  <si>
    <t>M 216</t>
  </si>
  <si>
    <t>M 217</t>
  </si>
  <si>
    <t>M 218</t>
  </si>
  <si>
    <t>M 219</t>
  </si>
  <si>
    <t>M 220</t>
  </si>
  <si>
    <t>M 221</t>
  </si>
  <si>
    <t>M 222</t>
  </si>
  <si>
    <t>M 223</t>
  </si>
  <si>
    <t>M 224</t>
  </si>
  <si>
    <t>M 225</t>
  </si>
  <si>
    <t>M 226</t>
  </si>
  <si>
    <t>M 227</t>
  </si>
  <si>
    <t>M 228</t>
  </si>
  <si>
    <t>M 229</t>
  </si>
  <si>
    <t>M 230</t>
  </si>
  <si>
    <t>M 231</t>
  </si>
  <si>
    <t>M 232</t>
  </si>
  <si>
    <t>M 233</t>
  </si>
  <si>
    <t>M 234</t>
  </si>
  <si>
    <t>M 235</t>
  </si>
  <si>
    <t>M 236</t>
  </si>
  <si>
    <t>M 237</t>
  </si>
  <si>
    <t>M 238</t>
  </si>
  <si>
    <t>M 239</t>
  </si>
  <si>
    <t>M 240</t>
  </si>
  <si>
    <t>M 241</t>
  </si>
  <si>
    <t>M 242</t>
  </si>
  <si>
    <t>M 243</t>
  </si>
  <si>
    <t>M 244</t>
  </si>
  <si>
    <t>M 245</t>
  </si>
  <si>
    <t>M 246</t>
  </si>
  <si>
    <t>M 247</t>
  </si>
  <si>
    <t>M 248</t>
  </si>
  <si>
    <t>M 249</t>
  </si>
  <si>
    <t>M 250</t>
  </si>
  <si>
    <t>M 251</t>
  </si>
  <si>
    <t>M 252</t>
  </si>
  <si>
    <t>M 253</t>
  </si>
  <si>
    <t>M 254</t>
  </si>
  <si>
    <t>M 255</t>
  </si>
  <si>
    <t>M 256</t>
  </si>
  <si>
    <t>M 257</t>
  </si>
  <si>
    <t>M 258</t>
  </si>
  <si>
    <t>M 259</t>
  </si>
  <si>
    <t>M 260</t>
  </si>
  <si>
    <t>M 261</t>
  </si>
  <si>
    <t>M 262</t>
  </si>
  <si>
    <t>M 263</t>
  </si>
  <si>
    <t>M 264</t>
  </si>
  <si>
    <t>M 265</t>
  </si>
  <si>
    <t>M 266</t>
  </si>
  <si>
    <t>M 267</t>
  </si>
  <si>
    <t>M 268</t>
  </si>
  <si>
    <t>M 269</t>
  </si>
  <si>
    <t>M 270</t>
  </si>
  <si>
    <t>M 271</t>
  </si>
  <si>
    <t>M 272</t>
  </si>
  <si>
    <t>M 273</t>
  </si>
  <si>
    <t>M 274</t>
  </si>
  <si>
    <t>M 275</t>
  </si>
  <si>
    <t>M 276</t>
  </si>
  <si>
    <t>M 277</t>
  </si>
  <si>
    <t>M 278</t>
  </si>
  <si>
    <t>M 279</t>
  </si>
  <si>
    <t>M 280</t>
  </si>
  <si>
    <t>M 281</t>
  </si>
  <si>
    <t>M 282</t>
  </si>
  <si>
    <t>M 283</t>
  </si>
  <si>
    <t>M 284</t>
  </si>
  <si>
    <t>M 285</t>
  </si>
  <si>
    <t>M 286</t>
  </si>
  <si>
    <t>M 287</t>
  </si>
  <si>
    <t>M 288</t>
  </si>
  <si>
    <t>M 289</t>
  </si>
  <si>
    <t>M 290</t>
  </si>
  <si>
    <t>M 291</t>
  </si>
  <si>
    <t>M 292</t>
  </si>
  <si>
    <t>M 293</t>
  </si>
  <si>
    <t>M 294</t>
  </si>
  <si>
    <t>M 295</t>
  </si>
  <si>
    <t>M 296</t>
  </si>
  <si>
    <t>M 297</t>
  </si>
  <si>
    <t>M 298</t>
  </si>
  <si>
    <t>M 299</t>
  </si>
  <si>
    <t>M 300</t>
  </si>
  <si>
    <t>M 301</t>
  </si>
  <si>
    <t>M 302</t>
  </si>
  <si>
    <t>M 303</t>
  </si>
  <si>
    <t>M 304</t>
  </si>
  <si>
    <t>M 305</t>
  </si>
  <si>
    <t>M 306</t>
  </si>
  <si>
    <t>M 307</t>
  </si>
  <si>
    <t>M 308</t>
  </si>
  <si>
    <t>M 309</t>
  </si>
  <si>
    <t>M 310</t>
  </si>
  <si>
    <t>M 311</t>
  </si>
  <si>
    <t>M 312</t>
  </si>
  <si>
    <t>M 313</t>
  </si>
  <si>
    <t>M 314</t>
  </si>
  <si>
    <t>M 315</t>
  </si>
  <si>
    <t>M 316</t>
  </si>
  <si>
    <t>M 317</t>
  </si>
  <si>
    <t>M 318</t>
  </si>
  <si>
    <t>M 319</t>
  </si>
  <si>
    <t>M 320</t>
  </si>
  <si>
    <t>M 321</t>
  </si>
  <si>
    <t>M 322</t>
  </si>
  <si>
    <t>M 323</t>
  </si>
  <si>
    <t>M 324</t>
  </si>
  <si>
    <t>M 325</t>
  </si>
  <si>
    <t>M 326</t>
  </si>
  <si>
    <t>M 327</t>
  </si>
  <si>
    <t>M 328</t>
  </si>
  <si>
    <t>M 329</t>
  </si>
  <si>
    <t>M 330</t>
  </si>
  <si>
    <t>M 331</t>
  </si>
  <si>
    <t>M 332</t>
  </si>
  <si>
    <t>M 333</t>
  </si>
  <si>
    <t>M 334</t>
  </si>
  <si>
    <t>M 335</t>
  </si>
  <si>
    <t>M 336</t>
  </si>
  <si>
    <t>M 337</t>
  </si>
  <si>
    <t>M 338</t>
  </si>
  <si>
    <t>M 339</t>
  </si>
  <si>
    <t>M 340</t>
  </si>
  <si>
    <t>M 341</t>
  </si>
  <si>
    <t>M 342</t>
  </si>
  <si>
    <t>M 343</t>
  </si>
  <si>
    <t>M 344</t>
  </si>
  <si>
    <t>M 345</t>
  </si>
  <si>
    <t>M 346</t>
  </si>
  <si>
    <t>M 347</t>
  </si>
  <si>
    <t>M 348</t>
  </si>
  <si>
    <t>M 349</t>
  </si>
  <si>
    <t>M 350</t>
  </si>
  <si>
    <t>M 351</t>
  </si>
  <si>
    <t>M 352</t>
  </si>
  <si>
    <t>M 353</t>
  </si>
  <si>
    <t>M 354</t>
  </si>
  <si>
    <t>M 355</t>
  </si>
  <si>
    <t>M 356</t>
  </si>
  <si>
    <t>M 357</t>
  </si>
  <si>
    <t>M 358</t>
  </si>
  <si>
    <t>M 359</t>
  </si>
  <si>
    <t>M 360</t>
  </si>
  <si>
    <t>M 361</t>
  </si>
  <si>
    <t>M 362</t>
  </si>
  <si>
    <t>M 363</t>
  </si>
  <si>
    <t>M 364</t>
  </si>
  <si>
    <t>M 365</t>
  </si>
  <si>
    <t>M 366</t>
  </si>
  <si>
    <t>M 367</t>
  </si>
  <si>
    <t>M 368</t>
  </si>
  <si>
    <t>M 369</t>
  </si>
  <si>
    <t xml:space="preserve">CANTIDAD DE MATERIAL PARA ACADOS PISOS </t>
  </si>
  <si>
    <t xml:space="preserve">N° GRANITO </t>
  </si>
  <si>
    <t>PIZARRA A NIVEL 8.20</t>
  </si>
  <si>
    <t>NIVEL  7.4</t>
  </si>
  <si>
    <t>NIVEL 7.60</t>
  </si>
  <si>
    <t xml:space="preserve">FILOS VERTICALES </t>
  </si>
  <si>
    <t>GRA. 1</t>
  </si>
  <si>
    <t>N° BAÑOS</t>
  </si>
  <si>
    <t xml:space="preserve">N° CAFETE. </t>
  </si>
  <si>
    <t>GRA.2</t>
  </si>
  <si>
    <t>1 DEPOSITO</t>
  </si>
  <si>
    <t>CAFETE. 1 granito</t>
  </si>
  <si>
    <t>FILOS</t>
  </si>
  <si>
    <t xml:space="preserve">GRA.3 </t>
  </si>
  <si>
    <t>2 MUJERES</t>
  </si>
  <si>
    <t>CAFETE. 2 granito</t>
  </si>
  <si>
    <t>GRA. 4</t>
  </si>
  <si>
    <t>3 DEPOSITO</t>
  </si>
  <si>
    <t>CAFETE. 3 granito</t>
  </si>
  <si>
    <t>GRA. 5</t>
  </si>
  <si>
    <t>4 HOMBRES</t>
  </si>
  <si>
    <t xml:space="preserve">CUARTOS </t>
  </si>
  <si>
    <t>CAFETE. 4 pizarra</t>
  </si>
  <si>
    <t>GRA. 6</t>
  </si>
  <si>
    <t>4 (ASEO)</t>
  </si>
  <si>
    <t>GRA. 7</t>
  </si>
  <si>
    <t>GRA. 8</t>
  </si>
  <si>
    <t>BASURAS</t>
  </si>
  <si>
    <t>GRA. 9</t>
  </si>
  <si>
    <t>1 (DEPOSITOS)</t>
  </si>
  <si>
    <t>GRA. 10</t>
  </si>
  <si>
    <t>5 (C. electrico)</t>
  </si>
  <si>
    <t>GRA. 11</t>
  </si>
  <si>
    <t>GRA. 12</t>
  </si>
  <si>
    <t>GRA.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</si>
</sst>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4">
    <xf numFmtId="0" fontId="0" fillId="0" borderId="0" xfId="0"/>
    <xf numFmtId="0" fontId="1" fillId="0" borderId="0" xfId="0" applyFont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/>
    </xf>
    <xf numFmtId="0" fontId="0" fillId="0" borderId="0" xfId="0" applyBorder="1"/>
    <xf numFmtId="0" fontId="1" fillId="0" borderId="9" xfId="0" applyFont="1" applyFill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2" fontId="0" fillId="0" borderId="14" xfId="0" applyNumberForma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0" fillId="0" borderId="17" xfId="0" applyBorder="1" applyAlignment="1">
      <alignment horizontal="center"/>
    </xf>
    <xf numFmtId="0" fontId="1" fillId="0" borderId="13" xfId="0" applyFont="1" applyFill="1" applyBorder="1" applyAlignment="1">
      <alignment horizontal="center"/>
    </xf>
    <xf numFmtId="0" fontId="0" fillId="0" borderId="14" xfId="0" applyFill="1" applyBorder="1" applyAlignment="1">
      <alignment horizontal="center"/>
    </xf>
    <xf numFmtId="2" fontId="0" fillId="0" borderId="14" xfId="0" applyNumberFormat="1" applyFill="1" applyBorder="1" applyAlignment="1">
      <alignment horizontal="center"/>
    </xf>
    <xf numFmtId="2" fontId="0" fillId="0" borderId="15" xfId="0" applyNumberFormat="1" applyFill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0" fillId="0" borderId="14" xfId="0" applyBorder="1" applyAlignment="1">
      <alignment horizontal="center"/>
    </xf>
    <xf numFmtId="2" fontId="0" fillId="0" borderId="14" xfId="0" applyNumberFormat="1" applyBorder="1" applyAlignment="1">
      <alignment horizontal="center"/>
    </xf>
    <xf numFmtId="2" fontId="0" fillId="0" borderId="15" xfId="0" applyNumberFormat="1" applyBorder="1" applyAlignment="1">
      <alignment horizontal="center"/>
    </xf>
    <xf numFmtId="0" fontId="1" fillId="0" borderId="18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2" fontId="0" fillId="0" borderId="19" xfId="0" applyNumberForma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0" fillId="0" borderId="22" xfId="0" applyBorder="1" applyAlignment="1">
      <alignment horizontal="center"/>
    </xf>
    <xf numFmtId="0" fontId="1" fillId="0" borderId="18" xfId="0" applyFont="1" applyFill="1" applyBorder="1" applyAlignment="1">
      <alignment horizontal="center"/>
    </xf>
    <xf numFmtId="0" fontId="0" fillId="0" borderId="19" xfId="0" applyFill="1" applyBorder="1" applyAlignment="1">
      <alignment horizontal="center"/>
    </xf>
    <xf numFmtId="2" fontId="0" fillId="0" borderId="19" xfId="0" applyNumberFormat="1" applyFill="1" applyBorder="1" applyAlignment="1">
      <alignment horizontal="center"/>
    </xf>
    <xf numFmtId="2" fontId="0" fillId="0" borderId="20" xfId="0" applyNumberFormat="1" applyFill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0" fillId="0" borderId="19" xfId="0" applyBorder="1" applyAlignment="1">
      <alignment horizontal="center"/>
    </xf>
    <xf numFmtId="2" fontId="0" fillId="0" borderId="19" xfId="0" applyNumberFormat="1" applyBorder="1" applyAlignment="1">
      <alignment horizontal="center"/>
    </xf>
    <xf numFmtId="2" fontId="0" fillId="0" borderId="20" xfId="0" applyNumberForma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0" fillId="0" borderId="24" xfId="0" applyBorder="1" applyAlignment="1">
      <alignment horizontal="center"/>
    </xf>
    <xf numFmtId="0" fontId="1" fillId="0" borderId="18" xfId="0" applyFont="1" applyFill="1" applyBorder="1" applyAlignment="1">
      <alignment horizontal="center" vertical="center"/>
    </xf>
    <xf numFmtId="0" fontId="1" fillId="0" borderId="25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0" borderId="27" xfId="0" applyFont="1" applyFill="1" applyBorder="1" applyAlignment="1">
      <alignment horizontal="center"/>
    </xf>
    <xf numFmtId="0" fontId="0" fillId="0" borderId="28" xfId="0" applyFill="1" applyBorder="1" applyAlignment="1">
      <alignment horizontal="center"/>
    </xf>
    <xf numFmtId="2" fontId="0" fillId="0" borderId="28" xfId="0" applyNumberFormat="1" applyBorder="1" applyAlignment="1">
      <alignment horizontal="center"/>
    </xf>
    <xf numFmtId="2" fontId="0" fillId="0" borderId="29" xfId="0" applyNumberFormat="1" applyBorder="1" applyAlignment="1">
      <alignment horizontal="center"/>
    </xf>
    <xf numFmtId="2" fontId="1" fillId="0" borderId="26" xfId="0" applyNumberFormat="1" applyFont="1" applyBorder="1" applyAlignment="1">
      <alignment horizontal="center"/>
    </xf>
    <xf numFmtId="0" fontId="0" fillId="0" borderId="19" xfId="0" applyFont="1" applyFill="1" applyBorder="1" applyAlignment="1">
      <alignment horizontal="center"/>
    </xf>
    <xf numFmtId="0" fontId="1" fillId="0" borderId="27" xfId="0" applyFont="1" applyBorder="1" applyAlignment="1">
      <alignment horizontal="center" vertical="center"/>
    </xf>
    <xf numFmtId="2" fontId="0" fillId="0" borderId="28" xfId="0" applyNumberFormat="1" applyFill="1" applyBorder="1" applyAlignment="1">
      <alignment horizontal="center"/>
    </xf>
    <xf numFmtId="2" fontId="0" fillId="0" borderId="29" xfId="0" applyNumberFormat="1" applyFill="1" applyBorder="1" applyAlignment="1">
      <alignment horizontal="center"/>
    </xf>
    <xf numFmtId="2" fontId="3" fillId="0" borderId="26" xfId="0" applyNumberFormat="1" applyFont="1" applyBorder="1" applyAlignment="1">
      <alignment horizontal="center"/>
    </xf>
    <xf numFmtId="2" fontId="3" fillId="0" borderId="6" xfId="0" applyNumberFormat="1" applyFont="1" applyBorder="1" applyAlignment="1">
      <alignment horizontal="center"/>
    </xf>
    <xf numFmtId="2" fontId="0" fillId="0" borderId="19" xfId="0" applyNumberFormat="1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/>
    </xf>
    <xf numFmtId="2" fontId="0" fillId="0" borderId="28" xfId="0" applyNumberFormat="1" applyFill="1" applyBorder="1" applyAlignment="1">
      <alignment horizontal="center" vertical="center"/>
    </xf>
    <xf numFmtId="0" fontId="0" fillId="0" borderId="29" xfId="0" applyFill="1" applyBorder="1" applyAlignment="1">
      <alignment horizontal="center" vertical="center"/>
    </xf>
    <xf numFmtId="2" fontId="3" fillId="0" borderId="31" xfId="0" applyNumberFormat="1" applyFont="1" applyBorder="1" applyAlignment="1">
      <alignment horizontal="center"/>
    </xf>
    <xf numFmtId="2" fontId="0" fillId="0" borderId="0" xfId="0" applyNumberFormat="1"/>
    <xf numFmtId="164" fontId="0" fillId="0" borderId="0" xfId="0" applyNumberFormat="1"/>
    <xf numFmtId="0" fontId="4" fillId="0" borderId="0" xfId="0" applyFont="1" applyBorder="1" applyAlignment="1">
      <alignment vertical="center"/>
    </xf>
    <xf numFmtId="0" fontId="4" fillId="0" borderId="0" xfId="0" applyFont="1" applyBorder="1" applyAlignment="1"/>
    <xf numFmtId="0" fontId="5" fillId="0" borderId="0" xfId="0" applyFont="1" applyBorder="1" applyAlignment="1">
      <alignment vertical="center"/>
    </xf>
    <xf numFmtId="0" fontId="1" fillId="0" borderId="32" xfId="0" applyFont="1" applyBorder="1" applyAlignment="1">
      <alignment horizontal="center"/>
    </xf>
    <xf numFmtId="0" fontId="1" fillId="0" borderId="33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5" xfId="0" applyBorder="1" applyAlignment="1">
      <alignment horizontal="center"/>
    </xf>
    <xf numFmtId="0" fontId="1" fillId="0" borderId="34" xfId="0" applyFont="1" applyBorder="1" applyAlignment="1">
      <alignment horizontal="center"/>
    </xf>
    <xf numFmtId="0" fontId="1" fillId="0" borderId="35" xfId="0" applyFont="1" applyBorder="1" applyAlignment="1">
      <alignment horizontal="center"/>
    </xf>
    <xf numFmtId="0" fontId="1" fillId="0" borderId="25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0" fillId="0" borderId="18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13" xfId="0" applyFill="1" applyBorder="1" applyAlignment="1">
      <alignment horizontal="center"/>
    </xf>
    <xf numFmtId="0" fontId="0" fillId="0" borderId="15" xfId="0" applyFill="1" applyBorder="1" applyAlignment="1">
      <alignment horizontal="center"/>
    </xf>
    <xf numFmtId="0" fontId="1" fillId="0" borderId="31" xfId="0" applyFont="1" applyFill="1" applyBorder="1" applyAlignment="1">
      <alignment horizontal="center" vertical="center"/>
    </xf>
    <xf numFmtId="0" fontId="0" fillId="0" borderId="27" xfId="0" applyFill="1" applyBorder="1" applyAlignment="1">
      <alignment horizontal="center"/>
    </xf>
    <xf numFmtId="0" fontId="0" fillId="0" borderId="29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39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32" xfId="0" applyFont="1" applyFill="1" applyBorder="1" applyAlignment="1">
      <alignment horizontal="center"/>
    </xf>
    <xf numFmtId="0" fontId="0" fillId="0" borderId="18" xfId="0" applyFill="1" applyBorder="1" applyAlignment="1">
      <alignment horizontal="center"/>
    </xf>
    <xf numFmtId="0" fontId="0" fillId="0" borderId="20" xfId="0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" fillId="0" borderId="32" xfId="0" applyFont="1" applyBorder="1" applyAlignment="1">
      <alignment horizontal="center"/>
    </xf>
    <xf numFmtId="0" fontId="1" fillId="0" borderId="33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87"/>
  <sheetViews>
    <sheetView topLeftCell="A371" zoomScale="110" zoomScaleNormal="110" workbookViewId="0">
      <selection activeCell="J377" sqref="J377"/>
    </sheetView>
  </sheetViews>
  <sheetFormatPr baseColWidth="10" defaultRowHeight="15" x14ac:dyDescent="0.25"/>
  <cols>
    <col min="2" max="2" width="10.28515625" customWidth="1"/>
    <col min="3" max="3" width="10.42578125" customWidth="1"/>
    <col min="4" max="4" width="8.85546875" customWidth="1"/>
    <col min="5" max="5" width="4.5703125" customWidth="1"/>
    <col min="6" max="6" width="12.7109375" customWidth="1"/>
    <col min="7" max="7" width="17.28515625" customWidth="1"/>
    <col min="8" max="8" width="5.140625" customWidth="1"/>
    <col min="11" max="11" width="9.85546875" customWidth="1"/>
    <col min="12" max="12" width="10" customWidth="1"/>
    <col min="13" max="13" width="4.85546875" customWidth="1"/>
    <col min="14" max="14" width="13" customWidth="1"/>
    <col min="16" max="16" width="10.7109375" customWidth="1"/>
    <col min="17" max="17" width="8.42578125" customWidth="1"/>
    <col min="18" max="18" width="5.28515625" customWidth="1"/>
    <col min="19" max="19" width="12.5703125" customWidth="1"/>
    <col min="21" max="21" width="10.7109375" customWidth="1"/>
    <col min="22" max="22" width="9.5703125" customWidth="1"/>
  </cols>
  <sheetData>
    <row r="1" spans="1:22" x14ac:dyDescent="0.25">
      <c r="A1" s="101" t="s">
        <v>0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3"/>
    </row>
    <row r="2" spans="1:22" ht="15.75" thickBot="1" x14ac:dyDescent="0.3">
      <c r="A2" s="104"/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6"/>
    </row>
    <row r="3" spans="1:22" ht="15.75" thickBot="1" x14ac:dyDescent="0.3">
      <c r="A3" s="99" t="s">
        <v>1</v>
      </c>
      <c r="B3" s="107"/>
      <c r="C3" s="107"/>
      <c r="D3" s="100"/>
      <c r="F3" s="99" t="s">
        <v>2</v>
      </c>
      <c r="G3" s="100"/>
      <c r="H3" s="1"/>
      <c r="I3" s="108" t="s">
        <v>3</v>
      </c>
      <c r="J3" s="109"/>
      <c r="K3" s="109"/>
      <c r="L3" s="110"/>
      <c r="N3" s="99" t="s">
        <v>4</v>
      </c>
      <c r="O3" s="107"/>
      <c r="P3" s="107"/>
      <c r="Q3" s="100"/>
      <c r="S3" s="99" t="s">
        <v>5</v>
      </c>
      <c r="T3" s="107"/>
      <c r="U3" s="107"/>
      <c r="V3" s="100"/>
    </row>
    <row r="4" spans="1:22" ht="32.25" customHeight="1" thickBot="1" x14ac:dyDescent="0.3">
      <c r="A4" s="2" t="s">
        <v>6</v>
      </c>
      <c r="B4" s="3" t="s">
        <v>7</v>
      </c>
      <c r="C4" s="3" t="s">
        <v>8</v>
      </c>
      <c r="D4" s="4" t="s">
        <v>9</v>
      </c>
      <c r="F4" s="5" t="s">
        <v>10</v>
      </c>
      <c r="G4" s="5" t="s">
        <v>11</v>
      </c>
      <c r="H4" s="6"/>
      <c r="I4" s="7" t="s">
        <v>12</v>
      </c>
      <c r="J4" s="3" t="s">
        <v>7</v>
      </c>
      <c r="K4" s="3" t="s">
        <v>8</v>
      </c>
      <c r="L4" s="4" t="s">
        <v>9</v>
      </c>
      <c r="N4" s="7" t="s">
        <v>13</v>
      </c>
      <c r="O4" s="3" t="s">
        <v>7</v>
      </c>
      <c r="P4" s="3" t="s">
        <v>8</v>
      </c>
      <c r="Q4" s="4" t="s">
        <v>9</v>
      </c>
      <c r="S4" s="7" t="s">
        <v>14</v>
      </c>
      <c r="T4" s="3" t="s">
        <v>7</v>
      </c>
      <c r="U4" s="3" t="s">
        <v>8</v>
      </c>
      <c r="V4" s="4" t="s">
        <v>9</v>
      </c>
    </row>
    <row r="5" spans="1:22" x14ac:dyDescent="0.25">
      <c r="A5" s="8" t="s">
        <v>15</v>
      </c>
      <c r="B5" s="9">
        <v>1.22</v>
      </c>
      <c r="C5" s="10">
        <v>5.6</v>
      </c>
      <c r="D5" s="11">
        <f>(B5*C5)</f>
        <v>6.8319999999999999</v>
      </c>
      <c r="F5" s="12">
        <v>5.6</v>
      </c>
      <c r="G5" s="13">
        <v>221</v>
      </c>
      <c r="I5" s="14" t="s">
        <v>16</v>
      </c>
      <c r="J5" s="15">
        <f>4.65+4.65</f>
        <v>9.3000000000000007</v>
      </c>
      <c r="K5" s="16">
        <v>5.6</v>
      </c>
      <c r="L5" s="17">
        <f t="shared" ref="L5" si="0">+J5*K5</f>
        <v>52.08</v>
      </c>
      <c r="N5" s="18" t="s">
        <v>17</v>
      </c>
      <c r="O5" s="19">
        <v>66.77</v>
      </c>
      <c r="P5" s="20">
        <v>5.6</v>
      </c>
      <c r="Q5" s="21">
        <f>O5*P5</f>
        <v>373.91199999999998</v>
      </c>
      <c r="S5" s="8" t="s">
        <v>18</v>
      </c>
      <c r="T5" s="15">
        <f>4.65+4.65</f>
        <v>9.3000000000000007</v>
      </c>
      <c r="U5" s="16">
        <v>5.6</v>
      </c>
      <c r="V5" s="17">
        <f t="shared" ref="V5" si="1">+T5*U5</f>
        <v>52.08</v>
      </c>
    </row>
    <row r="6" spans="1:22" x14ac:dyDescent="0.25">
      <c r="A6" s="22" t="s">
        <v>19</v>
      </c>
      <c r="B6" s="23">
        <v>1.27</v>
      </c>
      <c r="C6" s="24">
        <v>5.6</v>
      </c>
      <c r="D6" s="25">
        <f t="shared" ref="D6:D69" si="2">(B6*C6)</f>
        <v>7.1119999999999992</v>
      </c>
      <c r="F6" s="26">
        <v>5</v>
      </c>
      <c r="G6" s="27">
        <v>17</v>
      </c>
      <c r="I6" s="28" t="s">
        <v>20</v>
      </c>
      <c r="J6" s="29">
        <v>16.13</v>
      </c>
      <c r="K6" s="30">
        <v>5.6</v>
      </c>
      <c r="L6" s="31">
        <f>+J6*K6</f>
        <v>90.327999999999989</v>
      </c>
      <c r="N6" s="32" t="s">
        <v>21</v>
      </c>
      <c r="O6" s="33">
        <v>3.43</v>
      </c>
      <c r="P6" s="34">
        <v>4.8</v>
      </c>
      <c r="Q6" s="35">
        <f>O6*P6</f>
        <v>16.463999999999999</v>
      </c>
      <c r="S6" s="22" t="s">
        <v>22</v>
      </c>
      <c r="T6" s="29">
        <v>16.13</v>
      </c>
      <c r="U6" s="30">
        <v>5.6</v>
      </c>
      <c r="V6" s="31">
        <f>+T6*U6</f>
        <v>90.327999999999989</v>
      </c>
    </row>
    <row r="7" spans="1:22" ht="15.75" thickBot="1" x14ac:dyDescent="0.3">
      <c r="A7" s="22" t="s">
        <v>23</v>
      </c>
      <c r="B7" s="23">
        <v>1.36</v>
      </c>
      <c r="C7" s="24">
        <v>5.6</v>
      </c>
      <c r="D7" s="25">
        <f t="shared" si="2"/>
        <v>7.6159999999999997</v>
      </c>
      <c r="F7" s="36">
        <v>4.8</v>
      </c>
      <c r="G7" s="37">
        <v>174</v>
      </c>
      <c r="I7" s="28" t="s">
        <v>24</v>
      </c>
      <c r="J7" s="29">
        <v>20.28</v>
      </c>
      <c r="K7" s="30">
        <v>5.6</v>
      </c>
      <c r="L7" s="31">
        <f t="shared" ref="L7:L41" si="3">+J7*K7</f>
        <v>113.568</v>
      </c>
      <c r="N7" s="32" t="s">
        <v>25</v>
      </c>
      <c r="O7" s="33">
        <v>5.82</v>
      </c>
      <c r="P7" s="34">
        <v>4.8</v>
      </c>
      <c r="Q7" s="35">
        <f>O7*P7</f>
        <v>27.936</v>
      </c>
      <c r="S7" s="22" t="s">
        <v>26</v>
      </c>
      <c r="T7" s="29">
        <v>20.28</v>
      </c>
      <c r="U7" s="30">
        <v>5.6</v>
      </c>
      <c r="V7" s="31">
        <f t="shared" ref="V7:V40" si="4">+T7*U7</f>
        <v>113.568</v>
      </c>
    </row>
    <row r="8" spans="1:22" ht="15.75" thickBot="1" x14ac:dyDescent="0.3">
      <c r="A8" s="38" t="s">
        <v>27</v>
      </c>
      <c r="B8" s="23">
        <v>1.56</v>
      </c>
      <c r="C8" s="24">
        <v>5.6</v>
      </c>
      <c r="D8" s="25">
        <f t="shared" si="2"/>
        <v>8.7359999999999989</v>
      </c>
      <c r="F8" s="39" t="s">
        <v>28</v>
      </c>
      <c r="G8" s="40">
        <f>SUM(G5:G7)</f>
        <v>412</v>
      </c>
      <c r="I8" s="28" t="s">
        <v>29</v>
      </c>
      <c r="J8" s="29">
        <v>34.67</v>
      </c>
      <c r="K8" s="30">
        <v>5.6</v>
      </c>
      <c r="L8" s="31">
        <f t="shared" si="3"/>
        <v>194.15199999999999</v>
      </c>
      <c r="N8" s="32" t="s">
        <v>30</v>
      </c>
      <c r="O8" s="33">
        <v>2.83</v>
      </c>
      <c r="P8" s="34">
        <v>4.8</v>
      </c>
      <c r="Q8" s="35">
        <f>O8*P8</f>
        <v>13.584</v>
      </c>
      <c r="S8" s="22" t="s">
        <v>31</v>
      </c>
      <c r="T8" s="29">
        <v>34.67</v>
      </c>
      <c r="U8" s="30">
        <v>5.6</v>
      </c>
      <c r="V8" s="31">
        <f t="shared" si="4"/>
        <v>194.15199999999999</v>
      </c>
    </row>
    <row r="9" spans="1:22" ht="15.75" thickBot="1" x14ac:dyDescent="0.3">
      <c r="A9" s="22" t="s">
        <v>32</v>
      </c>
      <c r="B9" s="23">
        <v>1.1399999999999999</v>
      </c>
      <c r="C9" s="24">
        <v>5.6</v>
      </c>
      <c r="D9" s="25">
        <f t="shared" si="2"/>
        <v>6.3839999999999995</v>
      </c>
      <c r="F9" s="6"/>
      <c r="G9" s="6"/>
      <c r="I9" s="28" t="s">
        <v>33</v>
      </c>
      <c r="J9" s="29">
        <v>16.25</v>
      </c>
      <c r="K9" s="30">
        <v>5.6</v>
      </c>
      <c r="L9" s="31">
        <f t="shared" si="3"/>
        <v>91</v>
      </c>
      <c r="N9" s="41" t="s">
        <v>34</v>
      </c>
      <c r="O9" s="42">
        <v>3.75</v>
      </c>
      <c r="P9" s="43">
        <v>4.8</v>
      </c>
      <c r="Q9" s="44">
        <f t="shared" ref="Q9" si="5">O9*P9</f>
        <v>18</v>
      </c>
      <c r="S9" s="22" t="s">
        <v>35</v>
      </c>
      <c r="T9" s="29">
        <v>16.25</v>
      </c>
      <c r="U9" s="30">
        <v>5.6</v>
      </c>
      <c r="V9" s="31">
        <f t="shared" si="4"/>
        <v>91</v>
      </c>
    </row>
    <row r="10" spans="1:22" ht="15.75" thickBot="1" x14ac:dyDescent="0.3">
      <c r="A10" s="22" t="s">
        <v>36</v>
      </c>
      <c r="B10" s="23">
        <v>1.55</v>
      </c>
      <c r="C10" s="24">
        <v>5.6</v>
      </c>
      <c r="D10" s="25">
        <f t="shared" si="2"/>
        <v>8.68</v>
      </c>
      <c r="F10" s="6"/>
      <c r="G10" s="6"/>
      <c r="I10" s="28" t="s">
        <v>37</v>
      </c>
      <c r="J10" s="29">
        <v>16.84</v>
      </c>
      <c r="K10" s="30">
        <v>5.6</v>
      </c>
      <c r="L10" s="31">
        <f t="shared" si="3"/>
        <v>94.303999999999988</v>
      </c>
      <c r="N10" s="1"/>
      <c r="O10" s="93" t="s">
        <v>28</v>
      </c>
      <c r="P10" s="94"/>
      <c r="Q10" s="45">
        <f>SUM(Q5:Q9)</f>
        <v>449.89599999999996</v>
      </c>
      <c r="S10" s="22" t="s">
        <v>38</v>
      </c>
      <c r="T10" s="29">
        <v>16.84</v>
      </c>
      <c r="U10" s="30">
        <v>5.6</v>
      </c>
      <c r="V10" s="31">
        <f t="shared" si="4"/>
        <v>94.303999999999988</v>
      </c>
    </row>
    <row r="11" spans="1:22" x14ac:dyDescent="0.25">
      <c r="A11" s="22" t="s">
        <v>39</v>
      </c>
      <c r="B11" s="23">
        <v>0.92</v>
      </c>
      <c r="C11" s="24">
        <v>5.6</v>
      </c>
      <c r="D11" s="25">
        <f t="shared" si="2"/>
        <v>5.1520000000000001</v>
      </c>
      <c r="F11" s="6"/>
      <c r="G11" s="6"/>
      <c r="I11" s="28" t="s">
        <v>40</v>
      </c>
      <c r="J11" s="29">
        <v>34.28</v>
      </c>
      <c r="K11" s="30">
        <v>5.6</v>
      </c>
      <c r="L11" s="31">
        <f t="shared" si="3"/>
        <v>191.96799999999999</v>
      </c>
      <c r="N11" s="1"/>
      <c r="O11" s="1"/>
      <c r="P11" s="1"/>
      <c r="Q11" s="1"/>
      <c r="S11" s="22" t="s">
        <v>41</v>
      </c>
      <c r="T11" s="29">
        <v>34.28</v>
      </c>
      <c r="U11" s="30">
        <v>5.6</v>
      </c>
      <c r="V11" s="31">
        <f t="shared" si="4"/>
        <v>191.96799999999999</v>
      </c>
    </row>
    <row r="12" spans="1:22" x14ac:dyDescent="0.25">
      <c r="A12" s="22" t="s">
        <v>42</v>
      </c>
      <c r="B12" s="23">
        <v>1.06</v>
      </c>
      <c r="C12" s="24">
        <v>5.6</v>
      </c>
      <c r="D12" s="25">
        <f t="shared" si="2"/>
        <v>5.9359999999999999</v>
      </c>
      <c r="F12" s="6"/>
      <c r="G12" s="6"/>
      <c r="I12" s="28" t="s">
        <v>43</v>
      </c>
      <c r="J12" s="29">
        <v>51.1</v>
      </c>
      <c r="K12" s="30">
        <v>5.6</v>
      </c>
      <c r="L12" s="31">
        <f t="shared" si="3"/>
        <v>286.15999999999997</v>
      </c>
      <c r="S12" s="22" t="s">
        <v>44</v>
      </c>
      <c r="T12" s="29">
        <v>51.1</v>
      </c>
      <c r="U12" s="30">
        <v>5.6</v>
      </c>
      <c r="V12" s="31">
        <f t="shared" si="4"/>
        <v>286.15999999999997</v>
      </c>
    </row>
    <row r="13" spans="1:22" x14ac:dyDescent="0.25">
      <c r="A13" s="22" t="s">
        <v>45</v>
      </c>
      <c r="B13" s="23">
        <v>1.1599999999999999</v>
      </c>
      <c r="C13" s="24">
        <v>5.6</v>
      </c>
      <c r="D13" s="25">
        <f t="shared" si="2"/>
        <v>6.4959999999999996</v>
      </c>
      <c r="F13" s="6"/>
      <c r="G13" s="6"/>
      <c r="I13" s="28" t="s">
        <v>46</v>
      </c>
      <c r="J13" s="29">
        <v>16.989999999999998</v>
      </c>
      <c r="K13" s="30">
        <v>5.6</v>
      </c>
      <c r="L13" s="31">
        <f t="shared" si="3"/>
        <v>95.143999999999991</v>
      </c>
      <c r="S13" s="22" t="s">
        <v>47</v>
      </c>
      <c r="T13" s="29">
        <v>16.989999999999998</v>
      </c>
      <c r="U13" s="30">
        <v>5.6</v>
      </c>
      <c r="V13" s="31">
        <f t="shared" si="4"/>
        <v>95.143999999999991</v>
      </c>
    </row>
    <row r="14" spans="1:22" x14ac:dyDescent="0.25">
      <c r="A14" s="22" t="s">
        <v>48</v>
      </c>
      <c r="B14" s="23">
        <v>1.35</v>
      </c>
      <c r="C14" s="24">
        <v>5.6</v>
      </c>
      <c r="D14" s="25">
        <f t="shared" si="2"/>
        <v>7.56</v>
      </c>
      <c r="F14" s="6"/>
      <c r="G14" s="6"/>
      <c r="I14" s="28" t="s">
        <v>49</v>
      </c>
      <c r="J14" s="29">
        <v>163.29</v>
      </c>
      <c r="K14" s="30">
        <v>5.6</v>
      </c>
      <c r="L14" s="31">
        <f t="shared" si="3"/>
        <v>914.42399999999986</v>
      </c>
      <c r="S14" s="22" t="s">
        <v>50</v>
      </c>
      <c r="T14" s="29">
        <v>163.29</v>
      </c>
      <c r="U14" s="30">
        <v>5.6</v>
      </c>
      <c r="V14" s="31">
        <f t="shared" si="4"/>
        <v>914.42399999999986</v>
      </c>
    </row>
    <row r="15" spans="1:22" x14ac:dyDescent="0.25">
      <c r="A15" s="22" t="s">
        <v>51</v>
      </c>
      <c r="B15" s="23">
        <v>1.05</v>
      </c>
      <c r="C15" s="24">
        <v>5.6</v>
      </c>
      <c r="D15" s="25">
        <f t="shared" si="2"/>
        <v>5.88</v>
      </c>
      <c r="F15" s="6"/>
      <c r="G15" s="6"/>
      <c r="I15" s="28" t="s">
        <v>52</v>
      </c>
      <c r="J15" s="46">
        <v>16.84</v>
      </c>
      <c r="K15" s="30">
        <v>5.6</v>
      </c>
      <c r="L15" s="31">
        <f t="shared" si="3"/>
        <v>94.303999999999988</v>
      </c>
      <c r="S15" s="22" t="s">
        <v>53</v>
      </c>
      <c r="T15" s="46">
        <v>16.84</v>
      </c>
      <c r="U15" s="30">
        <v>5.6</v>
      </c>
      <c r="V15" s="31">
        <f t="shared" si="4"/>
        <v>94.303999999999988</v>
      </c>
    </row>
    <row r="16" spans="1:22" x14ac:dyDescent="0.25">
      <c r="A16" s="22" t="s">
        <v>54</v>
      </c>
      <c r="B16" s="23">
        <v>1.24</v>
      </c>
      <c r="C16" s="24">
        <v>5.6</v>
      </c>
      <c r="D16" s="25">
        <f t="shared" si="2"/>
        <v>6.944</v>
      </c>
      <c r="F16" s="6"/>
      <c r="G16" s="6"/>
      <c r="I16" s="28" t="s">
        <v>55</v>
      </c>
      <c r="J16" s="29">
        <v>16.64</v>
      </c>
      <c r="K16" s="30">
        <v>5.6</v>
      </c>
      <c r="L16" s="31">
        <f t="shared" si="3"/>
        <v>93.183999999999997</v>
      </c>
      <c r="S16" s="22" t="s">
        <v>56</v>
      </c>
      <c r="T16" s="29">
        <v>16.64</v>
      </c>
      <c r="U16" s="30">
        <v>5.6</v>
      </c>
      <c r="V16" s="31">
        <f t="shared" si="4"/>
        <v>93.183999999999997</v>
      </c>
    </row>
    <row r="17" spans="1:22" x14ac:dyDescent="0.25">
      <c r="A17" s="22" t="s">
        <v>57</v>
      </c>
      <c r="B17" s="23">
        <v>1.43</v>
      </c>
      <c r="C17" s="24">
        <v>5.6</v>
      </c>
      <c r="D17" s="25">
        <f t="shared" si="2"/>
        <v>8.0079999999999991</v>
      </c>
      <c r="F17" s="6"/>
      <c r="G17" s="6"/>
      <c r="I17" s="28" t="s">
        <v>58</v>
      </c>
      <c r="J17" s="29">
        <v>16.64</v>
      </c>
      <c r="K17" s="30">
        <v>5.6</v>
      </c>
      <c r="L17" s="31">
        <f t="shared" si="3"/>
        <v>93.183999999999997</v>
      </c>
      <c r="S17" s="22" t="s">
        <v>59</v>
      </c>
      <c r="T17" s="29">
        <v>16.64</v>
      </c>
      <c r="U17" s="30">
        <v>5.6</v>
      </c>
      <c r="V17" s="31">
        <f t="shared" si="4"/>
        <v>93.183999999999997</v>
      </c>
    </row>
    <row r="18" spans="1:22" x14ac:dyDescent="0.25">
      <c r="A18" s="22" t="s">
        <v>60</v>
      </c>
      <c r="B18" s="23">
        <v>1.36</v>
      </c>
      <c r="C18" s="24">
        <v>5.6</v>
      </c>
      <c r="D18" s="25">
        <f t="shared" si="2"/>
        <v>7.6159999999999997</v>
      </c>
      <c r="F18" s="6"/>
      <c r="G18" s="6"/>
      <c r="I18" s="28" t="s">
        <v>61</v>
      </c>
      <c r="J18" s="29">
        <v>28.18</v>
      </c>
      <c r="K18" s="30">
        <v>5.6</v>
      </c>
      <c r="L18" s="31">
        <f t="shared" si="3"/>
        <v>157.80799999999999</v>
      </c>
      <c r="S18" s="22" t="s">
        <v>62</v>
      </c>
      <c r="T18" s="29">
        <v>28.18</v>
      </c>
      <c r="U18" s="30">
        <v>5.6</v>
      </c>
      <c r="V18" s="31">
        <f t="shared" si="4"/>
        <v>157.80799999999999</v>
      </c>
    </row>
    <row r="19" spans="1:22" x14ac:dyDescent="0.25">
      <c r="A19" s="22" t="s">
        <v>63</v>
      </c>
      <c r="B19" s="23">
        <v>1.38</v>
      </c>
      <c r="C19" s="24">
        <v>5.6</v>
      </c>
      <c r="D19" s="25">
        <f t="shared" si="2"/>
        <v>7.7279999999999989</v>
      </c>
      <c r="F19" s="6"/>
      <c r="G19" s="6"/>
      <c r="I19" s="28" t="s">
        <v>64</v>
      </c>
      <c r="J19" s="29">
        <v>2.4300000000000002</v>
      </c>
      <c r="K19" s="30">
        <v>5.6</v>
      </c>
      <c r="L19" s="31">
        <f t="shared" si="3"/>
        <v>13.608000000000001</v>
      </c>
      <c r="S19" s="22" t="s">
        <v>65</v>
      </c>
      <c r="T19" s="29">
        <v>2.4300000000000002</v>
      </c>
      <c r="U19" s="30">
        <v>5.6</v>
      </c>
      <c r="V19" s="31">
        <f t="shared" si="4"/>
        <v>13.608000000000001</v>
      </c>
    </row>
    <row r="20" spans="1:22" x14ac:dyDescent="0.25">
      <c r="A20" s="22" t="s">
        <v>66</v>
      </c>
      <c r="B20" s="23">
        <v>0.97</v>
      </c>
      <c r="C20" s="24">
        <v>5.6</v>
      </c>
      <c r="D20" s="25">
        <f t="shared" si="2"/>
        <v>5.4319999999999995</v>
      </c>
      <c r="F20" s="6"/>
      <c r="G20" s="6"/>
      <c r="I20" s="28" t="s">
        <v>67</v>
      </c>
      <c r="J20" s="29">
        <v>9.35</v>
      </c>
      <c r="K20" s="30">
        <v>5.6</v>
      </c>
      <c r="L20" s="31">
        <f t="shared" si="3"/>
        <v>52.359999999999992</v>
      </c>
      <c r="S20" s="22" t="s">
        <v>68</v>
      </c>
      <c r="T20" s="29">
        <v>9.35</v>
      </c>
      <c r="U20" s="30">
        <v>5.6</v>
      </c>
      <c r="V20" s="31">
        <f t="shared" si="4"/>
        <v>52.359999999999992</v>
      </c>
    </row>
    <row r="21" spans="1:22" x14ac:dyDescent="0.25">
      <c r="A21" s="22" t="s">
        <v>69</v>
      </c>
      <c r="B21" s="23">
        <v>1.49</v>
      </c>
      <c r="C21" s="24">
        <v>5.6</v>
      </c>
      <c r="D21" s="25">
        <f t="shared" si="2"/>
        <v>8.3439999999999994</v>
      </c>
      <c r="F21" s="6"/>
      <c r="G21" s="6"/>
      <c r="I21" s="28" t="s">
        <v>70</v>
      </c>
      <c r="J21" s="29">
        <v>66.77</v>
      </c>
      <c r="K21" s="30">
        <v>5.6</v>
      </c>
      <c r="L21" s="31">
        <f t="shared" si="3"/>
        <v>373.91199999999998</v>
      </c>
      <c r="S21" s="22" t="s">
        <v>71</v>
      </c>
      <c r="T21" s="29">
        <v>11.78</v>
      </c>
      <c r="U21" s="30">
        <v>5.6</v>
      </c>
      <c r="V21" s="31">
        <f t="shared" si="4"/>
        <v>65.967999999999989</v>
      </c>
    </row>
    <row r="22" spans="1:22" x14ac:dyDescent="0.25">
      <c r="A22" s="22" t="s">
        <v>72</v>
      </c>
      <c r="B22" s="23">
        <v>1.52</v>
      </c>
      <c r="C22" s="24">
        <v>5.6</v>
      </c>
      <c r="D22" s="25">
        <f t="shared" si="2"/>
        <v>8.5119999999999987</v>
      </c>
      <c r="F22" s="6"/>
      <c r="G22" s="6"/>
      <c r="I22" s="28" t="s">
        <v>73</v>
      </c>
      <c r="J22" s="29">
        <v>11.78</v>
      </c>
      <c r="K22" s="30">
        <v>5.6</v>
      </c>
      <c r="L22" s="31">
        <f t="shared" si="3"/>
        <v>65.967999999999989</v>
      </c>
      <c r="S22" s="22" t="s">
        <v>74</v>
      </c>
      <c r="T22" s="29">
        <v>52.91</v>
      </c>
      <c r="U22" s="30">
        <v>5</v>
      </c>
      <c r="V22" s="31">
        <f t="shared" si="4"/>
        <v>264.54999999999995</v>
      </c>
    </row>
    <row r="23" spans="1:22" x14ac:dyDescent="0.25">
      <c r="A23" s="22" t="s">
        <v>75</v>
      </c>
      <c r="B23" s="23">
        <v>1.44</v>
      </c>
      <c r="C23" s="24">
        <v>5.6</v>
      </c>
      <c r="D23" s="25">
        <f t="shared" si="2"/>
        <v>8.0640000000000001</v>
      </c>
      <c r="F23" s="6"/>
      <c r="G23" s="6"/>
      <c r="I23" s="28" t="s">
        <v>76</v>
      </c>
      <c r="J23" s="29">
        <v>52.91</v>
      </c>
      <c r="K23" s="30">
        <v>5</v>
      </c>
      <c r="L23" s="31">
        <f t="shared" si="3"/>
        <v>264.54999999999995</v>
      </c>
      <c r="S23" s="22" t="s">
        <v>77</v>
      </c>
      <c r="T23" s="29">
        <v>22.5</v>
      </c>
      <c r="U23" s="30">
        <v>4.8</v>
      </c>
      <c r="V23" s="31">
        <f t="shared" si="4"/>
        <v>108</v>
      </c>
    </row>
    <row r="24" spans="1:22" x14ac:dyDescent="0.25">
      <c r="A24" s="22" t="s">
        <v>78</v>
      </c>
      <c r="B24" s="23">
        <v>1.27</v>
      </c>
      <c r="C24" s="24">
        <v>5.6</v>
      </c>
      <c r="D24" s="25">
        <f t="shared" si="2"/>
        <v>7.1119999999999992</v>
      </c>
      <c r="F24" s="6"/>
      <c r="G24" s="6"/>
      <c r="I24" s="28" t="s">
        <v>79</v>
      </c>
      <c r="J24" s="29">
        <v>22.5</v>
      </c>
      <c r="K24" s="30">
        <v>4.8</v>
      </c>
      <c r="L24" s="31">
        <f t="shared" si="3"/>
        <v>108</v>
      </c>
      <c r="S24" s="22" t="s">
        <v>80</v>
      </c>
      <c r="T24" s="29">
        <v>22.51</v>
      </c>
      <c r="U24" s="30">
        <v>4.8</v>
      </c>
      <c r="V24" s="31">
        <f t="shared" si="4"/>
        <v>108.048</v>
      </c>
    </row>
    <row r="25" spans="1:22" x14ac:dyDescent="0.25">
      <c r="A25" s="22" t="s">
        <v>81</v>
      </c>
      <c r="B25" s="23">
        <v>1.1499999999999999</v>
      </c>
      <c r="C25" s="24">
        <v>5.6</v>
      </c>
      <c r="D25" s="25">
        <f t="shared" si="2"/>
        <v>6.4399999999999995</v>
      </c>
      <c r="F25" s="6"/>
      <c r="G25" s="6"/>
      <c r="I25" s="28" t="s">
        <v>82</v>
      </c>
      <c r="J25" s="29">
        <v>22.51</v>
      </c>
      <c r="K25" s="30">
        <v>4.8</v>
      </c>
      <c r="L25" s="31">
        <f t="shared" si="3"/>
        <v>108.048</v>
      </c>
      <c r="S25" s="22" t="s">
        <v>83</v>
      </c>
      <c r="T25" s="29">
        <v>62.17</v>
      </c>
      <c r="U25" s="30">
        <v>4.8</v>
      </c>
      <c r="V25" s="31">
        <f t="shared" si="4"/>
        <v>298.416</v>
      </c>
    </row>
    <row r="26" spans="1:22" x14ac:dyDescent="0.25">
      <c r="A26" s="22" t="s">
        <v>84</v>
      </c>
      <c r="B26" s="23">
        <v>0.98</v>
      </c>
      <c r="C26" s="24">
        <v>5.6</v>
      </c>
      <c r="D26" s="25">
        <f t="shared" si="2"/>
        <v>5.4879999999999995</v>
      </c>
      <c r="F26" s="6"/>
      <c r="G26" s="6"/>
      <c r="I26" s="28" t="s">
        <v>85</v>
      </c>
      <c r="J26" s="29">
        <v>62.17</v>
      </c>
      <c r="K26" s="30">
        <v>4.8</v>
      </c>
      <c r="L26" s="31">
        <f t="shared" si="3"/>
        <v>298.416</v>
      </c>
      <c r="S26" s="22" t="s">
        <v>86</v>
      </c>
      <c r="T26" s="29">
        <v>34.24</v>
      </c>
      <c r="U26" s="30">
        <v>4.8</v>
      </c>
      <c r="V26" s="31">
        <f t="shared" si="4"/>
        <v>164.352</v>
      </c>
    </row>
    <row r="27" spans="1:22" x14ac:dyDescent="0.25">
      <c r="A27" s="22" t="s">
        <v>87</v>
      </c>
      <c r="B27" s="23">
        <v>1.4</v>
      </c>
      <c r="C27" s="24">
        <v>5.6</v>
      </c>
      <c r="D27" s="25">
        <f t="shared" si="2"/>
        <v>7.839999999999999</v>
      </c>
      <c r="F27" s="6"/>
      <c r="G27" s="6"/>
      <c r="I27" s="28" t="s">
        <v>88</v>
      </c>
      <c r="J27" s="29">
        <v>34.24</v>
      </c>
      <c r="K27" s="30">
        <v>4.8</v>
      </c>
      <c r="L27" s="31">
        <f t="shared" si="3"/>
        <v>164.352</v>
      </c>
      <c r="S27" s="22" t="s">
        <v>89</v>
      </c>
      <c r="T27" s="29">
        <v>18.27</v>
      </c>
      <c r="U27" s="30">
        <v>4.8</v>
      </c>
      <c r="V27" s="31">
        <f t="shared" si="4"/>
        <v>87.695999999999998</v>
      </c>
    </row>
    <row r="28" spans="1:22" x14ac:dyDescent="0.25">
      <c r="A28" s="22" t="s">
        <v>90</v>
      </c>
      <c r="B28" s="23">
        <v>1.59</v>
      </c>
      <c r="C28" s="24">
        <v>5.6</v>
      </c>
      <c r="D28" s="25">
        <f t="shared" si="2"/>
        <v>8.9039999999999999</v>
      </c>
      <c r="F28" s="6"/>
      <c r="G28" s="6"/>
      <c r="I28" s="28" t="s">
        <v>91</v>
      </c>
      <c r="J28" s="29">
        <v>21.86</v>
      </c>
      <c r="K28" s="30">
        <v>4.8</v>
      </c>
      <c r="L28" s="31">
        <f t="shared" si="3"/>
        <v>104.928</v>
      </c>
      <c r="S28" s="22" t="s">
        <v>92</v>
      </c>
      <c r="T28" s="33">
        <f>22.56+2.86</f>
        <v>25.419999999999998</v>
      </c>
      <c r="U28" s="30">
        <v>4.8</v>
      </c>
      <c r="V28" s="31">
        <f t="shared" si="4"/>
        <v>122.01599999999999</v>
      </c>
    </row>
    <row r="29" spans="1:22" x14ac:dyDescent="0.25">
      <c r="A29" s="22" t="s">
        <v>93</v>
      </c>
      <c r="B29" s="23">
        <v>1.53</v>
      </c>
      <c r="C29" s="24">
        <v>5.6</v>
      </c>
      <c r="D29" s="25">
        <f t="shared" si="2"/>
        <v>8.5679999999999996</v>
      </c>
      <c r="F29" s="6"/>
      <c r="G29" s="6"/>
      <c r="I29" s="28" t="s">
        <v>94</v>
      </c>
      <c r="J29" s="29">
        <v>25.01</v>
      </c>
      <c r="K29" s="30">
        <v>4.8</v>
      </c>
      <c r="L29" s="31">
        <f t="shared" si="3"/>
        <v>120.048</v>
      </c>
      <c r="S29" s="22" t="s">
        <v>95</v>
      </c>
      <c r="T29" s="29">
        <v>7.5</v>
      </c>
      <c r="U29" s="30">
        <v>4.8</v>
      </c>
      <c r="V29" s="31">
        <f t="shared" si="4"/>
        <v>36</v>
      </c>
    </row>
    <row r="30" spans="1:22" x14ac:dyDescent="0.25">
      <c r="A30" s="22" t="s">
        <v>96</v>
      </c>
      <c r="B30" s="23">
        <v>0.67</v>
      </c>
      <c r="C30" s="24">
        <v>5.6</v>
      </c>
      <c r="D30" s="25">
        <f t="shared" si="2"/>
        <v>3.7519999999999998</v>
      </c>
      <c r="F30" s="6"/>
      <c r="G30" s="6"/>
      <c r="I30" s="28" t="s">
        <v>97</v>
      </c>
      <c r="J30" s="29">
        <v>7.5</v>
      </c>
      <c r="K30" s="30">
        <v>4.8</v>
      </c>
      <c r="L30" s="31">
        <f t="shared" si="3"/>
        <v>36</v>
      </c>
      <c r="S30" s="22" t="s">
        <v>98</v>
      </c>
      <c r="T30" s="29">
        <v>27.06</v>
      </c>
      <c r="U30" s="30">
        <v>4.8</v>
      </c>
      <c r="V30" s="31">
        <f t="shared" si="4"/>
        <v>129.88799999999998</v>
      </c>
    </row>
    <row r="31" spans="1:22" x14ac:dyDescent="0.25">
      <c r="A31" s="22" t="s">
        <v>99</v>
      </c>
      <c r="B31" s="23">
        <v>0.59</v>
      </c>
      <c r="C31" s="24">
        <v>5.6</v>
      </c>
      <c r="D31" s="25">
        <f t="shared" si="2"/>
        <v>3.3039999999999998</v>
      </c>
      <c r="F31" s="6"/>
      <c r="G31" s="6"/>
      <c r="I31" s="28" t="s">
        <v>100</v>
      </c>
      <c r="J31" s="29">
        <v>27.06</v>
      </c>
      <c r="K31" s="30">
        <v>4.8</v>
      </c>
      <c r="L31" s="31">
        <f t="shared" si="3"/>
        <v>129.88799999999998</v>
      </c>
      <c r="S31" s="22" t="s">
        <v>101</v>
      </c>
      <c r="T31" s="29">
        <v>5.26</v>
      </c>
      <c r="U31" s="30">
        <v>4.8</v>
      </c>
      <c r="V31" s="31">
        <f t="shared" si="4"/>
        <v>25.247999999999998</v>
      </c>
    </row>
    <row r="32" spans="1:22" x14ac:dyDescent="0.25">
      <c r="A32" s="22" t="s">
        <v>102</v>
      </c>
      <c r="B32" s="23">
        <v>1.63</v>
      </c>
      <c r="C32" s="24">
        <v>5.6</v>
      </c>
      <c r="D32" s="25">
        <f t="shared" si="2"/>
        <v>9.1279999999999983</v>
      </c>
      <c r="F32" s="6"/>
      <c r="G32" s="6"/>
      <c r="I32" s="28" t="s">
        <v>103</v>
      </c>
      <c r="J32" s="29">
        <v>5.26</v>
      </c>
      <c r="K32" s="30">
        <v>4.8</v>
      </c>
      <c r="L32" s="31">
        <f t="shared" si="3"/>
        <v>25.247999999999998</v>
      </c>
      <c r="S32" s="22" t="s">
        <v>104</v>
      </c>
      <c r="T32" s="29">
        <v>34</v>
      </c>
      <c r="U32" s="30">
        <v>4.8</v>
      </c>
      <c r="V32" s="31">
        <f t="shared" si="4"/>
        <v>163.19999999999999</v>
      </c>
    </row>
    <row r="33" spans="1:22" x14ac:dyDescent="0.25">
      <c r="A33" s="22" t="s">
        <v>105</v>
      </c>
      <c r="B33" s="23">
        <v>1.78</v>
      </c>
      <c r="C33" s="24">
        <v>5.6</v>
      </c>
      <c r="D33" s="25">
        <f t="shared" si="2"/>
        <v>9.968</v>
      </c>
      <c r="F33" s="6"/>
      <c r="G33" s="6"/>
      <c r="I33" s="28" t="s">
        <v>106</v>
      </c>
      <c r="J33" s="29">
        <v>34</v>
      </c>
      <c r="K33" s="30">
        <v>4.8</v>
      </c>
      <c r="L33" s="31">
        <f t="shared" si="3"/>
        <v>163.19999999999999</v>
      </c>
      <c r="S33" s="22" t="s">
        <v>107</v>
      </c>
      <c r="T33" s="29">
        <v>13.05</v>
      </c>
      <c r="U33" s="30">
        <v>4.8</v>
      </c>
      <c r="V33" s="31">
        <f t="shared" si="4"/>
        <v>62.64</v>
      </c>
    </row>
    <row r="34" spans="1:22" x14ac:dyDescent="0.25">
      <c r="A34" s="22" t="s">
        <v>108</v>
      </c>
      <c r="B34" s="23">
        <v>1.26</v>
      </c>
      <c r="C34" s="24">
        <v>5.6</v>
      </c>
      <c r="D34" s="25">
        <f t="shared" si="2"/>
        <v>7.0559999999999992</v>
      </c>
      <c r="F34" s="6"/>
      <c r="G34" s="6"/>
      <c r="I34" s="28" t="s">
        <v>109</v>
      </c>
      <c r="J34" s="29">
        <v>13.05</v>
      </c>
      <c r="K34" s="30">
        <v>4.8</v>
      </c>
      <c r="L34" s="31">
        <f t="shared" si="3"/>
        <v>62.64</v>
      </c>
      <c r="S34" s="22" t="s">
        <v>110</v>
      </c>
      <c r="T34" s="29">
        <v>6.54</v>
      </c>
      <c r="U34" s="30">
        <v>4.8</v>
      </c>
      <c r="V34" s="31">
        <f t="shared" si="4"/>
        <v>31.391999999999999</v>
      </c>
    </row>
    <row r="35" spans="1:22" x14ac:dyDescent="0.25">
      <c r="A35" s="22" t="s">
        <v>111</v>
      </c>
      <c r="B35" s="23">
        <v>1.27</v>
      </c>
      <c r="C35" s="24">
        <v>5.6</v>
      </c>
      <c r="D35" s="25">
        <f t="shared" si="2"/>
        <v>7.1119999999999992</v>
      </c>
      <c r="F35" s="6"/>
      <c r="G35" s="6"/>
      <c r="I35" s="28" t="s">
        <v>112</v>
      </c>
      <c r="J35" s="29">
        <v>6.54</v>
      </c>
      <c r="K35" s="30">
        <v>4.8</v>
      </c>
      <c r="L35" s="31">
        <f t="shared" si="3"/>
        <v>31.391999999999999</v>
      </c>
      <c r="S35" s="22" t="s">
        <v>113</v>
      </c>
      <c r="T35" s="29">
        <v>4.0999999999999996</v>
      </c>
      <c r="U35" s="30">
        <v>4.8</v>
      </c>
      <c r="V35" s="31">
        <f t="shared" si="4"/>
        <v>19.679999999999996</v>
      </c>
    </row>
    <row r="36" spans="1:22" x14ac:dyDescent="0.25">
      <c r="A36" s="22" t="s">
        <v>114</v>
      </c>
      <c r="B36" s="23">
        <v>1.22</v>
      </c>
      <c r="C36" s="24">
        <v>5.6</v>
      </c>
      <c r="D36" s="25">
        <f t="shared" si="2"/>
        <v>6.8319999999999999</v>
      </c>
      <c r="F36" s="6"/>
      <c r="G36" s="6"/>
      <c r="I36" s="28" t="s">
        <v>115</v>
      </c>
      <c r="J36" s="29">
        <v>4.0999999999999996</v>
      </c>
      <c r="K36" s="30">
        <v>4.8</v>
      </c>
      <c r="L36" s="31">
        <f t="shared" si="3"/>
        <v>19.679999999999996</v>
      </c>
      <c r="S36" s="22" t="s">
        <v>116</v>
      </c>
      <c r="T36" s="29">
        <v>96.12</v>
      </c>
      <c r="U36" s="30">
        <v>4.8</v>
      </c>
      <c r="V36" s="31">
        <f t="shared" si="4"/>
        <v>461.37599999999998</v>
      </c>
    </row>
    <row r="37" spans="1:22" x14ac:dyDescent="0.25">
      <c r="A37" s="22" t="s">
        <v>117</v>
      </c>
      <c r="B37" s="23">
        <v>1.2</v>
      </c>
      <c r="C37" s="24">
        <v>5.6</v>
      </c>
      <c r="D37" s="25">
        <f t="shared" si="2"/>
        <v>6.72</v>
      </c>
      <c r="F37" s="6"/>
      <c r="G37" s="6"/>
      <c r="I37" s="28" t="s">
        <v>118</v>
      </c>
      <c r="J37" s="29">
        <v>96.12</v>
      </c>
      <c r="K37" s="30">
        <v>4.8</v>
      </c>
      <c r="L37" s="31">
        <f t="shared" si="3"/>
        <v>461.37599999999998</v>
      </c>
      <c r="S37" s="22" t="s">
        <v>119</v>
      </c>
      <c r="T37" s="29">
        <v>3.86</v>
      </c>
      <c r="U37" s="30">
        <v>4.8</v>
      </c>
      <c r="V37" s="31">
        <f t="shared" si="4"/>
        <v>18.527999999999999</v>
      </c>
    </row>
    <row r="38" spans="1:22" x14ac:dyDescent="0.25">
      <c r="A38" s="22" t="s">
        <v>120</v>
      </c>
      <c r="B38" s="23">
        <v>1.47</v>
      </c>
      <c r="C38" s="24">
        <v>5.6</v>
      </c>
      <c r="D38" s="25">
        <f t="shared" si="2"/>
        <v>8.2319999999999993</v>
      </c>
      <c r="F38" s="6"/>
      <c r="G38" s="6"/>
      <c r="I38" s="28" t="s">
        <v>121</v>
      </c>
      <c r="J38" s="29">
        <v>3.86</v>
      </c>
      <c r="K38" s="30">
        <v>4.8</v>
      </c>
      <c r="L38" s="31">
        <f t="shared" si="3"/>
        <v>18.527999999999999</v>
      </c>
      <c r="S38" s="22" t="s">
        <v>122</v>
      </c>
      <c r="T38" s="29">
        <v>3.35</v>
      </c>
      <c r="U38" s="30">
        <v>4.8</v>
      </c>
      <c r="V38" s="31">
        <f t="shared" si="4"/>
        <v>16.079999999999998</v>
      </c>
    </row>
    <row r="39" spans="1:22" x14ac:dyDescent="0.25">
      <c r="A39" s="22" t="s">
        <v>123</v>
      </c>
      <c r="B39" s="23">
        <v>1.83</v>
      </c>
      <c r="C39" s="24">
        <v>5.6</v>
      </c>
      <c r="D39" s="25">
        <f t="shared" si="2"/>
        <v>10.247999999999999</v>
      </c>
      <c r="F39" s="6"/>
      <c r="G39" s="6"/>
      <c r="I39" s="28" t="s">
        <v>124</v>
      </c>
      <c r="J39" s="29">
        <v>6.32</v>
      </c>
      <c r="K39" s="30">
        <v>4.8</v>
      </c>
      <c r="L39" s="31">
        <f t="shared" si="3"/>
        <v>30.335999999999999</v>
      </c>
      <c r="S39" s="22" t="s">
        <v>125</v>
      </c>
      <c r="T39" s="29">
        <v>22.72</v>
      </c>
      <c r="U39" s="30">
        <v>4.8</v>
      </c>
      <c r="V39" s="31">
        <f t="shared" si="4"/>
        <v>109.056</v>
      </c>
    </row>
    <row r="40" spans="1:22" ht="15.75" thickBot="1" x14ac:dyDescent="0.3">
      <c r="A40" s="22" t="s">
        <v>126</v>
      </c>
      <c r="B40" s="23">
        <v>1.8</v>
      </c>
      <c r="C40" s="24">
        <v>5.6</v>
      </c>
      <c r="D40" s="25">
        <f t="shared" si="2"/>
        <v>10.08</v>
      </c>
      <c r="F40" s="6"/>
      <c r="G40" s="6"/>
      <c r="I40" s="28" t="s">
        <v>127</v>
      </c>
      <c r="J40" s="29">
        <v>22.72</v>
      </c>
      <c r="K40" s="30">
        <v>4.8</v>
      </c>
      <c r="L40" s="31">
        <f t="shared" si="3"/>
        <v>109.056</v>
      </c>
      <c r="S40" s="47" t="s">
        <v>128</v>
      </c>
      <c r="T40" s="42">
        <v>13.83</v>
      </c>
      <c r="U40" s="48">
        <v>4.8</v>
      </c>
      <c r="V40" s="49">
        <f t="shared" si="4"/>
        <v>66.384</v>
      </c>
    </row>
    <row r="41" spans="1:22" ht="15.75" thickBot="1" x14ac:dyDescent="0.3">
      <c r="A41" s="22" t="s">
        <v>129</v>
      </c>
      <c r="B41" s="23">
        <v>1.8</v>
      </c>
      <c r="C41" s="24">
        <v>5.6</v>
      </c>
      <c r="D41" s="25">
        <f t="shared" si="2"/>
        <v>10.08</v>
      </c>
      <c r="F41" s="6"/>
      <c r="G41" s="6"/>
      <c r="I41" s="41" t="s">
        <v>130</v>
      </c>
      <c r="J41" s="42">
        <v>17.73</v>
      </c>
      <c r="K41" s="48">
        <v>4.8</v>
      </c>
      <c r="L41" s="49">
        <f t="shared" si="3"/>
        <v>85.103999999999999</v>
      </c>
      <c r="T41" s="95" t="s">
        <v>131</v>
      </c>
      <c r="U41" s="96"/>
      <c r="V41" s="50">
        <f>SUM(V5:V40)</f>
        <v>4986.0940000000001</v>
      </c>
    </row>
    <row r="42" spans="1:22" ht="15.75" thickBot="1" x14ac:dyDescent="0.3">
      <c r="A42" s="22" t="s">
        <v>132</v>
      </c>
      <c r="B42" s="23">
        <v>1.8</v>
      </c>
      <c r="C42" s="24">
        <v>5.6</v>
      </c>
      <c r="D42" s="25">
        <f t="shared" si="2"/>
        <v>10.08</v>
      </c>
      <c r="J42" s="97" t="s">
        <v>28</v>
      </c>
      <c r="K42" s="98"/>
      <c r="L42" s="51">
        <f>SUM(L5:L41)</f>
        <v>5408.2460000000001</v>
      </c>
    </row>
    <row r="43" spans="1:22" x14ac:dyDescent="0.25">
      <c r="A43" s="22" t="s">
        <v>133</v>
      </c>
      <c r="B43" s="23">
        <v>1.95</v>
      </c>
      <c r="C43" s="24">
        <v>5.6</v>
      </c>
      <c r="D43" s="25">
        <f t="shared" si="2"/>
        <v>10.92</v>
      </c>
    </row>
    <row r="44" spans="1:22" x14ac:dyDescent="0.25">
      <c r="A44" s="22" t="s">
        <v>134</v>
      </c>
      <c r="B44" s="23">
        <v>1.32</v>
      </c>
      <c r="C44" s="24">
        <v>5.6</v>
      </c>
      <c r="D44" s="25">
        <f t="shared" si="2"/>
        <v>7.3919999999999995</v>
      </c>
    </row>
    <row r="45" spans="1:22" x14ac:dyDescent="0.25">
      <c r="A45" s="22" t="s">
        <v>135</v>
      </c>
      <c r="B45" s="23">
        <v>1.51</v>
      </c>
      <c r="C45" s="24">
        <v>5.6</v>
      </c>
      <c r="D45" s="25">
        <f t="shared" si="2"/>
        <v>8.4559999999999995</v>
      </c>
    </row>
    <row r="46" spans="1:22" x14ac:dyDescent="0.25">
      <c r="A46" s="22" t="s">
        <v>136</v>
      </c>
      <c r="B46" s="23">
        <v>1.57</v>
      </c>
      <c r="C46" s="24">
        <v>5.6</v>
      </c>
      <c r="D46" s="25">
        <f t="shared" si="2"/>
        <v>8.7919999999999998</v>
      </c>
      <c r="F46" s="6"/>
      <c r="G46" s="6"/>
    </row>
    <row r="47" spans="1:22" x14ac:dyDescent="0.25">
      <c r="A47" s="22" t="s">
        <v>137</v>
      </c>
      <c r="B47" s="23">
        <v>1.53</v>
      </c>
      <c r="C47" s="24">
        <v>5.6</v>
      </c>
      <c r="D47" s="25">
        <f t="shared" si="2"/>
        <v>8.5679999999999996</v>
      </c>
      <c r="F47" s="6"/>
      <c r="G47" s="6"/>
    </row>
    <row r="48" spans="1:22" x14ac:dyDescent="0.25">
      <c r="A48" s="22" t="s">
        <v>138</v>
      </c>
      <c r="B48" s="23">
        <v>1.88</v>
      </c>
      <c r="C48" s="24">
        <v>5.6</v>
      </c>
      <c r="D48" s="25">
        <f t="shared" si="2"/>
        <v>10.527999999999999</v>
      </c>
      <c r="F48" s="6"/>
      <c r="G48" s="6"/>
    </row>
    <row r="49" spans="1:7" x14ac:dyDescent="0.25">
      <c r="A49" s="22" t="s">
        <v>139</v>
      </c>
      <c r="B49" s="23">
        <v>1.89</v>
      </c>
      <c r="C49" s="24">
        <v>5.6</v>
      </c>
      <c r="D49" s="25">
        <f t="shared" si="2"/>
        <v>10.584</v>
      </c>
      <c r="F49" s="6"/>
      <c r="G49" s="6"/>
    </row>
    <row r="50" spans="1:7" x14ac:dyDescent="0.25">
      <c r="A50" s="22" t="s">
        <v>140</v>
      </c>
      <c r="B50" s="23">
        <v>1.63</v>
      </c>
      <c r="C50" s="24">
        <v>5.6</v>
      </c>
      <c r="D50" s="25">
        <f t="shared" si="2"/>
        <v>9.1279999999999983</v>
      </c>
      <c r="F50" s="6"/>
      <c r="G50" s="6"/>
    </row>
    <row r="51" spans="1:7" x14ac:dyDescent="0.25">
      <c r="A51" s="22" t="s">
        <v>141</v>
      </c>
      <c r="B51" s="23">
        <v>1.93</v>
      </c>
      <c r="C51" s="24">
        <v>5.6</v>
      </c>
      <c r="D51" s="25">
        <f t="shared" si="2"/>
        <v>10.808</v>
      </c>
      <c r="F51" s="6"/>
      <c r="G51" s="6"/>
    </row>
    <row r="52" spans="1:7" x14ac:dyDescent="0.25">
      <c r="A52" s="22" t="s">
        <v>142</v>
      </c>
      <c r="B52" s="23">
        <v>1.93</v>
      </c>
      <c r="C52" s="24">
        <v>5.6</v>
      </c>
      <c r="D52" s="25">
        <f t="shared" si="2"/>
        <v>10.808</v>
      </c>
      <c r="F52" s="6"/>
      <c r="G52" s="6"/>
    </row>
    <row r="53" spans="1:7" ht="16.5" customHeight="1" x14ac:dyDescent="0.25">
      <c r="A53" s="22" t="s">
        <v>143</v>
      </c>
      <c r="B53" s="23">
        <v>1.39</v>
      </c>
      <c r="C53" s="24">
        <v>5.6</v>
      </c>
      <c r="D53" s="25">
        <f t="shared" si="2"/>
        <v>7.7839999999999989</v>
      </c>
      <c r="F53" s="6"/>
      <c r="G53" s="6"/>
    </row>
    <row r="54" spans="1:7" x14ac:dyDescent="0.25">
      <c r="A54" s="22" t="s">
        <v>144</v>
      </c>
      <c r="B54" s="24">
        <v>1.39</v>
      </c>
      <c r="C54" s="24">
        <v>5.6</v>
      </c>
      <c r="D54" s="25">
        <f t="shared" si="2"/>
        <v>7.7839999999999989</v>
      </c>
      <c r="F54" s="6"/>
      <c r="G54" s="6"/>
    </row>
    <row r="55" spans="1:7" x14ac:dyDescent="0.25">
      <c r="A55" s="22" t="s">
        <v>145</v>
      </c>
      <c r="B55" s="24">
        <v>1.94</v>
      </c>
      <c r="C55" s="24">
        <v>5.6</v>
      </c>
      <c r="D55" s="25">
        <f t="shared" si="2"/>
        <v>10.863999999999999</v>
      </c>
    </row>
    <row r="56" spans="1:7" x14ac:dyDescent="0.25">
      <c r="A56" s="22" t="s">
        <v>146</v>
      </c>
      <c r="B56" s="24">
        <v>1.91</v>
      </c>
      <c r="C56" s="24">
        <v>5.6</v>
      </c>
      <c r="D56" s="25">
        <f t="shared" si="2"/>
        <v>10.696</v>
      </c>
    </row>
    <row r="57" spans="1:7" x14ac:dyDescent="0.25">
      <c r="A57" s="22" t="s">
        <v>147</v>
      </c>
      <c r="B57" s="24">
        <v>1.63</v>
      </c>
      <c r="C57" s="24">
        <v>5.6</v>
      </c>
      <c r="D57" s="25">
        <f t="shared" si="2"/>
        <v>9.1279999999999983</v>
      </c>
    </row>
    <row r="58" spans="1:7" x14ac:dyDescent="0.25">
      <c r="A58" s="22" t="s">
        <v>148</v>
      </c>
      <c r="B58" s="24">
        <v>0.83</v>
      </c>
      <c r="C58" s="24">
        <v>5.6</v>
      </c>
      <c r="D58" s="25">
        <f t="shared" si="2"/>
        <v>4.6479999999999997</v>
      </c>
    </row>
    <row r="59" spans="1:7" x14ac:dyDescent="0.25">
      <c r="A59" s="22" t="s">
        <v>149</v>
      </c>
      <c r="B59" s="24">
        <v>1.59</v>
      </c>
      <c r="C59" s="24">
        <v>5.6</v>
      </c>
      <c r="D59" s="25">
        <f t="shared" si="2"/>
        <v>8.9039999999999999</v>
      </c>
    </row>
    <row r="60" spans="1:7" x14ac:dyDescent="0.25">
      <c r="A60" s="22" t="s">
        <v>150</v>
      </c>
      <c r="B60" s="24">
        <v>1.53</v>
      </c>
      <c r="C60" s="24">
        <v>5.6</v>
      </c>
      <c r="D60" s="25">
        <f t="shared" si="2"/>
        <v>8.5679999999999996</v>
      </c>
    </row>
    <row r="61" spans="1:7" x14ac:dyDescent="0.25">
      <c r="A61" s="22" t="s">
        <v>151</v>
      </c>
      <c r="B61" s="24">
        <v>1.1599999999999999</v>
      </c>
      <c r="C61" s="24">
        <v>5.6</v>
      </c>
      <c r="D61" s="25">
        <f t="shared" si="2"/>
        <v>6.4959999999999996</v>
      </c>
    </row>
    <row r="62" spans="1:7" x14ac:dyDescent="0.25">
      <c r="A62" s="22" t="s">
        <v>152</v>
      </c>
      <c r="B62" s="24">
        <v>1.53</v>
      </c>
      <c r="C62" s="24">
        <v>5.6</v>
      </c>
      <c r="D62" s="25">
        <f t="shared" si="2"/>
        <v>8.5679999999999996</v>
      </c>
    </row>
    <row r="63" spans="1:7" x14ac:dyDescent="0.25">
      <c r="A63" s="22" t="s">
        <v>153</v>
      </c>
      <c r="B63" s="24">
        <v>1.51</v>
      </c>
      <c r="C63" s="24">
        <v>5.6</v>
      </c>
      <c r="D63" s="25">
        <f t="shared" si="2"/>
        <v>8.4559999999999995</v>
      </c>
    </row>
    <row r="64" spans="1:7" x14ac:dyDescent="0.25">
      <c r="A64" s="22" t="s">
        <v>154</v>
      </c>
      <c r="B64" s="24">
        <v>1.35</v>
      </c>
      <c r="C64" s="24">
        <v>5.6</v>
      </c>
      <c r="D64" s="25">
        <f t="shared" si="2"/>
        <v>7.56</v>
      </c>
    </row>
    <row r="65" spans="1:4" x14ac:dyDescent="0.25">
      <c r="A65" s="22" t="s">
        <v>155</v>
      </c>
      <c r="B65" s="24">
        <v>1.8</v>
      </c>
      <c r="C65" s="24">
        <v>5.6</v>
      </c>
      <c r="D65" s="25">
        <f t="shared" si="2"/>
        <v>10.08</v>
      </c>
    </row>
    <row r="66" spans="1:4" x14ac:dyDescent="0.25">
      <c r="A66" s="22" t="s">
        <v>156</v>
      </c>
      <c r="B66" s="24">
        <v>1.8</v>
      </c>
      <c r="C66" s="24">
        <v>5.6</v>
      </c>
      <c r="D66" s="25">
        <f t="shared" si="2"/>
        <v>10.08</v>
      </c>
    </row>
    <row r="67" spans="1:4" x14ac:dyDescent="0.25">
      <c r="A67" s="22" t="s">
        <v>157</v>
      </c>
      <c r="B67" s="24">
        <v>1.8</v>
      </c>
      <c r="C67" s="24">
        <v>5.6</v>
      </c>
      <c r="D67" s="25">
        <f t="shared" si="2"/>
        <v>10.08</v>
      </c>
    </row>
    <row r="68" spans="1:4" x14ac:dyDescent="0.25">
      <c r="A68" s="22" t="s">
        <v>158</v>
      </c>
      <c r="B68" s="24">
        <v>1.95</v>
      </c>
      <c r="C68" s="24">
        <v>5.6</v>
      </c>
      <c r="D68" s="25">
        <f t="shared" si="2"/>
        <v>10.92</v>
      </c>
    </row>
    <row r="69" spans="1:4" x14ac:dyDescent="0.25">
      <c r="A69" s="22" t="s">
        <v>159</v>
      </c>
      <c r="B69" s="24">
        <v>1.83</v>
      </c>
      <c r="C69" s="24">
        <v>5.6</v>
      </c>
      <c r="D69" s="25">
        <f t="shared" si="2"/>
        <v>10.247999999999999</v>
      </c>
    </row>
    <row r="70" spans="1:4" x14ac:dyDescent="0.25">
      <c r="A70" s="22" t="s">
        <v>160</v>
      </c>
      <c r="B70" s="24">
        <v>1.46</v>
      </c>
      <c r="C70" s="24">
        <v>5.6</v>
      </c>
      <c r="D70" s="25">
        <f t="shared" ref="D70:D133" si="6">(B70*C70)</f>
        <v>8.1760000000000002</v>
      </c>
    </row>
    <row r="71" spans="1:4" x14ac:dyDescent="0.25">
      <c r="A71" s="22" t="s">
        <v>161</v>
      </c>
      <c r="B71" s="24">
        <v>1.27</v>
      </c>
      <c r="C71" s="24">
        <v>5.6</v>
      </c>
      <c r="D71" s="25">
        <f t="shared" si="6"/>
        <v>7.1119999999999992</v>
      </c>
    </row>
    <row r="72" spans="1:4" x14ac:dyDescent="0.25">
      <c r="A72" s="22" t="s">
        <v>162</v>
      </c>
      <c r="B72" s="24">
        <v>1.21</v>
      </c>
      <c r="C72" s="24">
        <v>5.6</v>
      </c>
      <c r="D72" s="25">
        <f t="shared" si="6"/>
        <v>6.7759999999999998</v>
      </c>
    </row>
    <row r="73" spans="1:4" x14ac:dyDescent="0.25">
      <c r="A73" s="22" t="s">
        <v>163</v>
      </c>
      <c r="B73" s="24">
        <v>1.27</v>
      </c>
      <c r="C73" s="24">
        <v>5.6</v>
      </c>
      <c r="D73" s="25">
        <f t="shared" si="6"/>
        <v>7.1119999999999992</v>
      </c>
    </row>
    <row r="74" spans="1:4" x14ac:dyDescent="0.25">
      <c r="A74" s="22" t="s">
        <v>164</v>
      </c>
      <c r="B74" s="24">
        <v>1.27</v>
      </c>
      <c r="C74" s="24">
        <v>5.6</v>
      </c>
      <c r="D74" s="25">
        <f t="shared" si="6"/>
        <v>7.1119999999999992</v>
      </c>
    </row>
    <row r="75" spans="1:4" x14ac:dyDescent="0.25">
      <c r="A75" s="22" t="s">
        <v>165</v>
      </c>
      <c r="B75" s="24">
        <v>1.73</v>
      </c>
      <c r="C75" s="24">
        <v>5.6</v>
      </c>
      <c r="D75" s="25">
        <f t="shared" si="6"/>
        <v>9.6879999999999988</v>
      </c>
    </row>
    <row r="76" spans="1:4" x14ac:dyDescent="0.25">
      <c r="A76" s="22" t="s">
        <v>166</v>
      </c>
      <c r="B76" s="24">
        <v>1.69</v>
      </c>
      <c r="C76" s="24">
        <v>5.6</v>
      </c>
      <c r="D76" s="25">
        <f t="shared" si="6"/>
        <v>9.4639999999999986</v>
      </c>
    </row>
    <row r="77" spans="1:4" x14ac:dyDescent="0.25">
      <c r="A77" s="22" t="s">
        <v>167</v>
      </c>
      <c r="B77" s="24">
        <v>0.49</v>
      </c>
      <c r="C77" s="24">
        <v>5.6</v>
      </c>
      <c r="D77" s="25">
        <f t="shared" si="6"/>
        <v>2.7439999999999998</v>
      </c>
    </row>
    <row r="78" spans="1:4" x14ac:dyDescent="0.25">
      <c r="A78" s="22" t="s">
        <v>168</v>
      </c>
      <c r="B78" s="24">
        <v>1.22</v>
      </c>
      <c r="C78" s="24">
        <v>5.6</v>
      </c>
      <c r="D78" s="25">
        <f t="shared" si="6"/>
        <v>6.8319999999999999</v>
      </c>
    </row>
    <row r="79" spans="1:4" x14ac:dyDescent="0.25">
      <c r="A79" s="22" t="s">
        <v>169</v>
      </c>
      <c r="B79" s="24">
        <v>1.03</v>
      </c>
      <c r="C79" s="24">
        <v>5.6</v>
      </c>
      <c r="D79" s="25">
        <f t="shared" si="6"/>
        <v>5.7679999999999998</v>
      </c>
    </row>
    <row r="80" spans="1:4" x14ac:dyDescent="0.25">
      <c r="A80" s="22" t="s">
        <v>170</v>
      </c>
      <c r="B80" s="24">
        <v>0.55000000000000004</v>
      </c>
      <c r="C80" s="24">
        <v>5.6</v>
      </c>
      <c r="D80" s="25">
        <f t="shared" si="6"/>
        <v>3.08</v>
      </c>
    </row>
    <row r="81" spans="1:4" x14ac:dyDescent="0.25">
      <c r="A81" s="22" t="s">
        <v>171</v>
      </c>
      <c r="B81" s="24">
        <v>1.8</v>
      </c>
      <c r="C81" s="24">
        <v>5.6</v>
      </c>
      <c r="D81" s="25">
        <f t="shared" si="6"/>
        <v>10.08</v>
      </c>
    </row>
    <row r="82" spans="1:4" x14ac:dyDescent="0.25">
      <c r="A82" s="22" t="s">
        <v>172</v>
      </c>
      <c r="B82" s="24">
        <v>1.8</v>
      </c>
      <c r="C82" s="24">
        <v>5.6</v>
      </c>
      <c r="D82" s="25">
        <f t="shared" si="6"/>
        <v>10.08</v>
      </c>
    </row>
    <row r="83" spans="1:4" x14ac:dyDescent="0.25">
      <c r="A83" s="22" t="s">
        <v>173</v>
      </c>
      <c r="B83" s="24">
        <v>1.8</v>
      </c>
      <c r="C83" s="24">
        <v>5.6</v>
      </c>
      <c r="D83" s="25">
        <f t="shared" si="6"/>
        <v>10.08</v>
      </c>
    </row>
    <row r="84" spans="1:4" x14ac:dyDescent="0.25">
      <c r="A84" s="22" t="s">
        <v>174</v>
      </c>
      <c r="B84" s="24">
        <v>0.74</v>
      </c>
      <c r="C84" s="24">
        <v>5.6</v>
      </c>
      <c r="D84" s="25">
        <f t="shared" si="6"/>
        <v>4.1440000000000001</v>
      </c>
    </row>
    <row r="85" spans="1:4" x14ac:dyDescent="0.25">
      <c r="A85" s="22" t="s">
        <v>175</v>
      </c>
      <c r="B85" s="24">
        <v>1.22</v>
      </c>
      <c r="C85" s="24">
        <v>5.6</v>
      </c>
      <c r="D85" s="25">
        <f t="shared" si="6"/>
        <v>6.8319999999999999</v>
      </c>
    </row>
    <row r="86" spans="1:4" x14ac:dyDescent="0.25">
      <c r="A86" s="22" t="s">
        <v>176</v>
      </c>
      <c r="B86" s="24">
        <v>1.23</v>
      </c>
      <c r="C86" s="24">
        <v>5.6</v>
      </c>
      <c r="D86" s="25">
        <f t="shared" si="6"/>
        <v>6.8879999999999999</v>
      </c>
    </row>
    <row r="87" spans="1:4" x14ac:dyDescent="0.25">
      <c r="A87" s="22" t="s">
        <v>177</v>
      </c>
      <c r="B87" s="24">
        <v>1.28</v>
      </c>
      <c r="C87" s="24">
        <v>5.6</v>
      </c>
      <c r="D87" s="25">
        <f t="shared" si="6"/>
        <v>7.1679999999999993</v>
      </c>
    </row>
    <row r="88" spans="1:4" x14ac:dyDescent="0.25">
      <c r="A88" s="22" t="s">
        <v>178</v>
      </c>
      <c r="B88" s="24">
        <v>1.8</v>
      </c>
      <c r="C88" s="24">
        <v>5.6</v>
      </c>
      <c r="D88" s="25">
        <f t="shared" si="6"/>
        <v>10.08</v>
      </c>
    </row>
    <row r="89" spans="1:4" x14ac:dyDescent="0.25">
      <c r="A89" s="22" t="s">
        <v>179</v>
      </c>
      <c r="B89" s="24">
        <v>1.8</v>
      </c>
      <c r="C89" s="24">
        <v>5.6</v>
      </c>
      <c r="D89" s="25">
        <f t="shared" si="6"/>
        <v>10.08</v>
      </c>
    </row>
    <row r="90" spans="1:4" x14ac:dyDescent="0.25">
      <c r="A90" s="22" t="s">
        <v>180</v>
      </c>
      <c r="B90" s="24">
        <v>1.3</v>
      </c>
      <c r="C90" s="24">
        <v>5.6</v>
      </c>
      <c r="D90" s="25">
        <f t="shared" si="6"/>
        <v>7.2799999999999994</v>
      </c>
    </row>
    <row r="91" spans="1:4" x14ac:dyDescent="0.25">
      <c r="A91" s="22" t="s">
        <v>181</v>
      </c>
      <c r="B91" s="24">
        <v>1.81</v>
      </c>
      <c r="C91" s="24">
        <v>5.6</v>
      </c>
      <c r="D91" s="25">
        <f t="shared" si="6"/>
        <v>10.135999999999999</v>
      </c>
    </row>
    <row r="92" spans="1:4" x14ac:dyDescent="0.25">
      <c r="A92" s="22" t="s">
        <v>182</v>
      </c>
      <c r="B92" s="24">
        <v>0.14000000000000001</v>
      </c>
      <c r="C92" s="24">
        <v>5.6</v>
      </c>
      <c r="D92" s="25">
        <f t="shared" si="6"/>
        <v>0.78400000000000003</v>
      </c>
    </row>
    <row r="93" spans="1:4" x14ac:dyDescent="0.25">
      <c r="A93" s="22" t="s">
        <v>183</v>
      </c>
      <c r="B93" s="24">
        <v>0.91</v>
      </c>
      <c r="C93" s="24">
        <v>5.6</v>
      </c>
      <c r="D93" s="25">
        <f t="shared" si="6"/>
        <v>5.0960000000000001</v>
      </c>
    </row>
    <row r="94" spans="1:4" x14ac:dyDescent="0.25">
      <c r="A94" s="22" t="s">
        <v>184</v>
      </c>
      <c r="B94" s="24">
        <v>0.97</v>
      </c>
      <c r="C94" s="24">
        <v>5.6</v>
      </c>
      <c r="D94" s="25">
        <f t="shared" si="6"/>
        <v>5.4319999999999995</v>
      </c>
    </row>
    <row r="95" spans="1:4" x14ac:dyDescent="0.25">
      <c r="A95" s="22" t="s">
        <v>185</v>
      </c>
      <c r="B95" s="24">
        <v>1.72</v>
      </c>
      <c r="C95" s="24">
        <v>5.6</v>
      </c>
      <c r="D95" s="25">
        <f t="shared" si="6"/>
        <v>9.6319999999999997</v>
      </c>
    </row>
    <row r="96" spans="1:4" x14ac:dyDescent="0.25">
      <c r="A96" s="22" t="s">
        <v>186</v>
      </c>
      <c r="B96" s="24">
        <v>1.65</v>
      </c>
      <c r="C96" s="24">
        <v>5.6</v>
      </c>
      <c r="D96" s="25">
        <f t="shared" si="6"/>
        <v>9.2399999999999984</v>
      </c>
    </row>
    <row r="97" spans="1:4" x14ac:dyDescent="0.25">
      <c r="A97" s="22" t="s">
        <v>187</v>
      </c>
      <c r="B97" s="24">
        <v>1.17</v>
      </c>
      <c r="C97" s="24">
        <v>5.6</v>
      </c>
      <c r="D97" s="25">
        <f t="shared" si="6"/>
        <v>6.5519999999999996</v>
      </c>
    </row>
    <row r="98" spans="1:4" x14ac:dyDescent="0.25">
      <c r="A98" s="22" t="s">
        <v>188</v>
      </c>
      <c r="B98" s="24">
        <v>1.63</v>
      </c>
      <c r="C98" s="24">
        <v>5.6</v>
      </c>
      <c r="D98" s="25">
        <f t="shared" si="6"/>
        <v>9.1279999999999983</v>
      </c>
    </row>
    <row r="99" spans="1:4" x14ac:dyDescent="0.25">
      <c r="A99" s="22" t="s">
        <v>189</v>
      </c>
      <c r="B99" s="24">
        <v>1.4</v>
      </c>
      <c r="C99" s="24">
        <v>5.6</v>
      </c>
      <c r="D99" s="25">
        <f t="shared" si="6"/>
        <v>7.839999999999999</v>
      </c>
    </row>
    <row r="100" spans="1:4" x14ac:dyDescent="0.25">
      <c r="A100" s="22" t="s">
        <v>190</v>
      </c>
      <c r="B100" s="24">
        <v>1.39</v>
      </c>
      <c r="C100" s="24">
        <v>5.6</v>
      </c>
      <c r="D100" s="25">
        <f t="shared" si="6"/>
        <v>7.7839999999999989</v>
      </c>
    </row>
    <row r="101" spans="1:4" x14ac:dyDescent="0.25">
      <c r="A101" s="22" t="s">
        <v>191</v>
      </c>
      <c r="B101" s="24">
        <v>1.06</v>
      </c>
      <c r="C101" s="24">
        <v>5.6</v>
      </c>
      <c r="D101" s="25">
        <f t="shared" si="6"/>
        <v>5.9359999999999999</v>
      </c>
    </row>
    <row r="102" spans="1:4" x14ac:dyDescent="0.25">
      <c r="A102" s="22" t="s">
        <v>192</v>
      </c>
      <c r="B102" s="24">
        <v>1.35</v>
      </c>
      <c r="C102" s="24">
        <v>5.6</v>
      </c>
      <c r="D102" s="25">
        <f t="shared" si="6"/>
        <v>7.56</v>
      </c>
    </row>
    <row r="103" spans="1:4" x14ac:dyDescent="0.25">
      <c r="A103" s="22" t="s">
        <v>193</v>
      </c>
      <c r="B103" s="24">
        <v>1.46</v>
      </c>
      <c r="C103" s="24">
        <v>5.6</v>
      </c>
      <c r="D103" s="25">
        <f t="shared" si="6"/>
        <v>8.1760000000000002</v>
      </c>
    </row>
    <row r="104" spans="1:4" x14ac:dyDescent="0.25">
      <c r="A104" s="22" t="s">
        <v>194</v>
      </c>
      <c r="B104" s="24">
        <v>1.46</v>
      </c>
      <c r="C104" s="24">
        <v>5.6</v>
      </c>
      <c r="D104" s="25">
        <f t="shared" si="6"/>
        <v>8.1760000000000002</v>
      </c>
    </row>
    <row r="105" spans="1:4" x14ac:dyDescent="0.25">
      <c r="A105" s="22" t="s">
        <v>195</v>
      </c>
      <c r="B105" s="24">
        <v>1.81</v>
      </c>
      <c r="C105" s="24">
        <v>5.6</v>
      </c>
      <c r="D105" s="25">
        <f t="shared" si="6"/>
        <v>10.135999999999999</v>
      </c>
    </row>
    <row r="106" spans="1:4" x14ac:dyDescent="0.25">
      <c r="A106" s="22" t="s">
        <v>196</v>
      </c>
      <c r="B106" s="24">
        <v>1.32</v>
      </c>
      <c r="C106" s="24">
        <v>5.6</v>
      </c>
      <c r="D106" s="25">
        <f t="shared" si="6"/>
        <v>7.3919999999999995</v>
      </c>
    </row>
    <row r="107" spans="1:4" x14ac:dyDescent="0.25">
      <c r="A107" s="22" t="s">
        <v>197</v>
      </c>
      <c r="B107" s="24">
        <v>1.47</v>
      </c>
      <c r="C107" s="24">
        <v>5.6</v>
      </c>
      <c r="D107" s="25">
        <f t="shared" si="6"/>
        <v>8.2319999999999993</v>
      </c>
    </row>
    <row r="108" spans="1:4" x14ac:dyDescent="0.25">
      <c r="A108" s="22" t="s">
        <v>198</v>
      </c>
      <c r="B108" s="24">
        <v>1.59</v>
      </c>
      <c r="C108" s="24">
        <v>5.6</v>
      </c>
      <c r="D108" s="25">
        <f t="shared" si="6"/>
        <v>8.9039999999999999</v>
      </c>
    </row>
    <row r="109" spans="1:4" x14ac:dyDescent="0.25">
      <c r="A109" s="22" t="s">
        <v>199</v>
      </c>
      <c r="B109" s="24">
        <v>1.37</v>
      </c>
      <c r="C109" s="24">
        <v>5.6</v>
      </c>
      <c r="D109" s="25">
        <f t="shared" si="6"/>
        <v>7.6719999999999997</v>
      </c>
    </row>
    <row r="110" spans="1:4" x14ac:dyDescent="0.25">
      <c r="A110" s="22" t="s">
        <v>200</v>
      </c>
      <c r="B110" s="24">
        <v>1.5</v>
      </c>
      <c r="C110" s="24">
        <v>5.6</v>
      </c>
      <c r="D110" s="25">
        <f t="shared" si="6"/>
        <v>8.3999999999999986</v>
      </c>
    </row>
    <row r="111" spans="1:4" x14ac:dyDescent="0.25">
      <c r="A111" s="22" t="s">
        <v>201</v>
      </c>
      <c r="B111" s="24">
        <v>1.45</v>
      </c>
      <c r="C111" s="24">
        <v>5.6</v>
      </c>
      <c r="D111" s="25">
        <f t="shared" si="6"/>
        <v>8.1199999999999992</v>
      </c>
    </row>
    <row r="112" spans="1:4" x14ac:dyDescent="0.25">
      <c r="A112" s="22" t="s">
        <v>202</v>
      </c>
      <c r="B112" s="52">
        <v>1.76</v>
      </c>
      <c r="C112" s="24">
        <v>5.6</v>
      </c>
      <c r="D112" s="25">
        <f t="shared" si="6"/>
        <v>9.8559999999999999</v>
      </c>
    </row>
    <row r="113" spans="1:4" x14ac:dyDescent="0.25">
      <c r="A113" s="22" t="s">
        <v>203</v>
      </c>
      <c r="B113" s="24">
        <v>1.35</v>
      </c>
      <c r="C113" s="24">
        <v>5.6</v>
      </c>
      <c r="D113" s="25">
        <f t="shared" si="6"/>
        <v>7.56</v>
      </c>
    </row>
    <row r="114" spans="1:4" x14ac:dyDescent="0.25">
      <c r="A114" s="22" t="s">
        <v>204</v>
      </c>
      <c r="B114" s="24">
        <v>1.54</v>
      </c>
      <c r="C114" s="24">
        <v>5.6</v>
      </c>
      <c r="D114" s="25">
        <f t="shared" si="6"/>
        <v>8.6239999999999988</v>
      </c>
    </row>
    <row r="115" spans="1:4" x14ac:dyDescent="0.25">
      <c r="A115" s="22" t="s">
        <v>205</v>
      </c>
      <c r="B115" s="24">
        <v>1.47</v>
      </c>
      <c r="C115" s="24">
        <v>5.6</v>
      </c>
      <c r="D115" s="25">
        <f t="shared" si="6"/>
        <v>8.2319999999999993</v>
      </c>
    </row>
    <row r="116" spans="1:4" x14ac:dyDescent="0.25">
      <c r="A116" s="22" t="s">
        <v>206</v>
      </c>
      <c r="B116" s="24">
        <v>1.41</v>
      </c>
      <c r="C116" s="24">
        <v>5.6</v>
      </c>
      <c r="D116" s="25">
        <f t="shared" si="6"/>
        <v>7.895999999999999</v>
      </c>
    </row>
    <row r="117" spans="1:4" x14ac:dyDescent="0.25">
      <c r="A117" s="22" t="s">
        <v>207</v>
      </c>
      <c r="B117" s="24">
        <v>1.61</v>
      </c>
      <c r="C117" s="24">
        <v>5.6</v>
      </c>
      <c r="D117" s="25">
        <f t="shared" si="6"/>
        <v>9.016</v>
      </c>
    </row>
    <row r="118" spans="1:4" x14ac:dyDescent="0.25">
      <c r="A118" s="22" t="s">
        <v>208</v>
      </c>
      <c r="B118" s="24">
        <v>1.45</v>
      </c>
      <c r="C118" s="24">
        <v>5.6</v>
      </c>
      <c r="D118" s="25">
        <f t="shared" si="6"/>
        <v>8.1199999999999992</v>
      </c>
    </row>
    <row r="119" spans="1:4" x14ac:dyDescent="0.25">
      <c r="A119" s="22" t="s">
        <v>209</v>
      </c>
      <c r="B119" s="24">
        <v>1.33</v>
      </c>
      <c r="C119" s="24">
        <v>5.6</v>
      </c>
      <c r="D119" s="25">
        <f t="shared" si="6"/>
        <v>7.4479999999999995</v>
      </c>
    </row>
    <row r="120" spans="1:4" x14ac:dyDescent="0.25">
      <c r="A120" s="22" t="s">
        <v>210</v>
      </c>
      <c r="B120" s="24">
        <v>1.63</v>
      </c>
      <c r="C120" s="24">
        <v>5.6</v>
      </c>
      <c r="D120" s="25">
        <f t="shared" si="6"/>
        <v>9.1279999999999983</v>
      </c>
    </row>
    <row r="121" spans="1:4" x14ac:dyDescent="0.25">
      <c r="A121" s="22" t="s">
        <v>211</v>
      </c>
      <c r="B121" s="24">
        <v>1.27</v>
      </c>
      <c r="C121" s="24">
        <v>5.6</v>
      </c>
      <c r="D121" s="25">
        <f t="shared" si="6"/>
        <v>7.1119999999999992</v>
      </c>
    </row>
    <row r="122" spans="1:4" x14ac:dyDescent="0.25">
      <c r="A122" s="22" t="s">
        <v>212</v>
      </c>
      <c r="B122" s="24">
        <v>1.51</v>
      </c>
      <c r="C122" s="24">
        <v>5.6</v>
      </c>
      <c r="D122" s="25">
        <f t="shared" si="6"/>
        <v>8.4559999999999995</v>
      </c>
    </row>
    <row r="123" spans="1:4" x14ac:dyDescent="0.25">
      <c r="A123" s="22" t="s">
        <v>213</v>
      </c>
      <c r="B123" s="24">
        <v>1.43</v>
      </c>
      <c r="C123" s="24">
        <v>5.6</v>
      </c>
      <c r="D123" s="25">
        <f t="shared" si="6"/>
        <v>8.0079999999999991</v>
      </c>
    </row>
    <row r="124" spans="1:4" x14ac:dyDescent="0.25">
      <c r="A124" s="22" t="s">
        <v>214</v>
      </c>
      <c r="B124" s="24">
        <v>1.42</v>
      </c>
      <c r="C124" s="24">
        <v>5.6</v>
      </c>
      <c r="D124" s="25">
        <f t="shared" si="6"/>
        <v>7.9519999999999991</v>
      </c>
    </row>
    <row r="125" spans="1:4" x14ac:dyDescent="0.25">
      <c r="A125" s="22" t="s">
        <v>215</v>
      </c>
      <c r="B125" s="24">
        <v>0.95</v>
      </c>
      <c r="C125" s="24">
        <v>5.6</v>
      </c>
      <c r="D125" s="25">
        <f t="shared" si="6"/>
        <v>5.3199999999999994</v>
      </c>
    </row>
    <row r="126" spans="1:4" x14ac:dyDescent="0.25">
      <c r="A126" s="22" t="s">
        <v>216</v>
      </c>
      <c r="B126" s="24">
        <v>1.08</v>
      </c>
      <c r="C126" s="24">
        <v>5.6</v>
      </c>
      <c r="D126" s="25">
        <f t="shared" si="6"/>
        <v>6.048</v>
      </c>
    </row>
    <row r="127" spans="1:4" x14ac:dyDescent="0.25">
      <c r="A127" s="22" t="s">
        <v>217</v>
      </c>
      <c r="B127" s="24">
        <v>1.19</v>
      </c>
      <c r="C127" s="24">
        <v>5.6</v>
      </c>
      <c r="D127" s="25">
        <f t="shared" si="6"/>
        <v>6.6639999999999997</v>
      </c>
    </row>
    <row r="128" spans="1:4" x14ac:dyDescent="0.25">
      <c r="A128" s="22" t="s">
        <v>218</v>
      </c>
      <c r="B128" s="24">
        <v>1.05</v>
      </c>
      <c r="C128" s="24">
        <v>5.6</v>
      </c>
      <c r="D128" s="25">
        <f t="shared" si="6"/>
        <v>5.88</v>
      </c>
    </row>
    <row r="129" spans="1:4" x14ac:dyDescent="0.25">
      <c r="A129" s="22" t="s">
        <v>219</v>
      </c>
      <c r="B129" s="24">
        <v>1.26</v>
      </c>
      <c r="C129" s="24">
        <v>5.6</v>
      </c>
      <c r="D129" s="25">
        <f t="shared" si="6"/>
        <v>7.0559999999999992</v>
      </c>
    </row>
    <row r="130" spans="1:4" x14ac:dyDescent="0.25">
      <c r="A130" s="22" t="s">
        <v>220</v>
      </c>
      <c r="B130" s="24">
        <v>1.61</v>
      </c>
      <c r="C130" s="24">
        <v>5.6</v>
      </c>
      <c r="D130" s="25">
        <f t="shared" si="6"/>
        <v>9.016</v>
      </c>
    </row>
    <row r="131" spans="1:4" x14ac:dyDescent="0.25">
      <c r="A131" s="22" t="s">
        <v>221</v>
      </c>
      <c r="B131" s="24">
        <v>1.43</v>
      </c>
      <c r="C131" s="24">
        <v>5.6</v>
      </c>
      <c r="D131" s="25">
        <f t="shared" si="6"/>
        <v>8.0079999999999991</v>
      </c>
    </row>
    <row r="132" spans="1:4" x14ac:dyDescent="0.25">
      <c r="A132" s="22" t="s">
        <v>222</v>
      </c>
      <c r="B132" s="24">
        <v>1.34</v>
      </c>
      <c r="C132" s="24">
        <v>5.6</v>
      </c>
      <c r="D132" s="25">
        <f t="shared" si="6"/>
        <v>7.5039999999999996</v>
      </c>
    </row>
    <row r="133" spans="1:4" x14ac:dyDescent="0.25">
      <c r="A133" s="22" t="s">
        <v>223</v>
      </c>
      <c r="B133" s="24">
        <v>1.47</v>
      </c>
      <c r="C133" s="24">
        <v>5.6</v>
      </c>
      <c r="D133" s="25">
        <f t="shared" si="6"/>
        <v>8.2319999999999993</v>
      </c>
    </row>
    <row r="134" spans="1:4" x14ac:dyDescent="0.25">
      <c r="A134" s="22" t="s">
        <v>224</v>
      </c>
      <c r="B134" s="24">
        <v>1.32</v>
      </c>
      <c r="C134" s="24">
        <v>5.6</v>
      </c>
      <c r="D134" s="25">
        <f t="shared" ref="D134:D197" si="7">(B134*C134)</f>
        <v>7.3919999999999995</v>
      </c>
    </row>
    <row r="135" spans="1:4" x14ac:dyDescent="0.25">
      <c r="A135" s="22" t="s">
        <v>225</v>
      </c>
      <c r="B135" s="24">
        <v>1.17</v>
      </c>
      <c r="C135" s="24">
        <v>5.6</v>
      </c>
      <c r="D135" s="25">
        <f t="shared" si="7"/>
        <v>6.5519999999999996</v>
      </c>
    </row>
    <row r="136" spans="1:4" x14ac:dyDescent="0.25">
      <c r="A136" s="22" t="s">
        <v>226</v>
      </c>
      <c r="B136" s="24">
        <v>1.22</v>
      </c>
      <c r="C136" s="24">
        <v>5.6</v>
      </c>
      <c r="D136" s="25">
        <f t="shared" si="7"/>
        <v>6.8319999999999999</v>
      </c>
    </row>
    <row r="137" spans="1:4" x14ac:dyDescent="0.25">
      <c r="A137" s="22" t="s">
        <v>227</v>
      </c>
      <c r="B137" s="24">
        <v>1.01</v>
      </c>
      <c r="C137" s="24">
        <v>5.6</v>
      </c>
      <c r="D137" s="25">
        <f t="shared" si="7"/>
        <v>5.6559999999999997</v>
      </c>
    </row>
    <row r="138" spans="1:4" x14ac:dyDescent="0.25">
      <c r="A138" s="22" t="s">
        <v>228</v>
      </c>
      <c r="B138" s="24">
        <v>0.76</v>
      </c>
      <c r="C138" s="24">
        <v>5.6</v>
      </c>
      <c r="D138" s="25">
        <f t="shared" si="7"/>
        <v>4.2559999999999993</v>
      </c>
    </row>
    <row r="139" spans="1:4" x14ac:dyDescent="0.25">
      <c r="A139" s="22" t="s">
        <v>229</v>
      </c>
      <c r="B139" s="24">
        <v>1.18</v>
      </c>
      <c r="C139" s="24">
        <v>5.6</v>
      </c>
      <c r="D139" s="25">
        <f t="shared" si="7"/>
        <v>6.6079999999999997</v>
      </c>
    </row>
    <row r="140" spans="1:4" x14ac:dyDescent="0.25">
      <c r="A140" s="22" t="s">
        <v>230</v>
      </c>
      <c r="B140" s="24">
        <v>1.52</v>
      </c>
      <c r="C140" s="24">
        <v>5.6</v>
      </c>
      <c r="D140" s="25">
        <f t="shared" si="7"/>
        <v>8.5119999999999987</v>
      </c>
    </row>
    <row r="141" spans="1:4" x14ac:dyDescent="0.25">
      <c r="A141" s="22" t="s">
        <v>231</v>
      </c>
      <c r="B141" s="24">
        <v>1.64</v>
      </c>
      <c r="C141" s="24">
        <v>5.6</v>
      </c>
      <c r="D141" s="25">
        <f t="shared" si="7"/>
        <v>9.1839999999999993</v>
      </c>
    </row>
    <row r="142" spans="1:4" x14ac:dyDescent="0.25">
      <c r="A142" s="22" t="s">
        <v>232</v>
      </c>
      <c r="B142" s="24">
        <v>1.42</v>
      </c>
      <c r="C142" s="24">
        <v>5.6</v>
      </c>
      <c r="D142" s="25">
        <f t="shared" si="7"/>
        <v>7.9519999999999991</v>
      </c>
    </row>
    <row r="143" spans="1:4" x14ac:dyDescent="0.25">
      <c r="A143" s="22" t="s">
        <v>233</v>
      </c>
      <c r="B143" s="24">
        <v>1.46</v>
      </c>
      <c r="C143" s="24">
        <v>5.6</v>
      </c>
      <c r="D143" s="25">
        <f t="shared" si="7"/>
        <v>8.1760000000000002</v>
      </c>
    </row>
    <row r="144" spans="1:4" x14ac:dyDescent="0.25">
      <c r="A144" s="22" t="s">
        <v>234</v>
      </c>
      <c r="B144" s="24">
        <v>1.38</v>
      </c>
      <c r="C144" s="24">
        <v>5.6</v>
      </c>
      <c r="D144" s="25">
        <f t="shared" si="7"/>
        <v>7.7279999999999989</v>
      </c>
    </row>
    <row r="145" spans="1:4" x14ac:dyDescent="0.25">
      <c r="A145" s="22" t="s">
        <v>235</v>
      </c>
      <c r="B145" s="24">
        <v>1.54</v>
      </c>
      <c r="C145" s="24">
        <v>5.6</v>
      </c>
      <c r="D145" s="25">
        <f t="shared" si="7"/>
        <v>8.6239999999999988</v>
      </c>
    </row>
    <row r="146" spans="1:4" x14ac:dyDescent="0.25">
      <c r="A146" s="22" t="s">
        <v>236</v>
      </c>
      <c r="B146" s="24">
        <v>1.8</v>
      </c>
      <c r="C146" s="24">
        <v>5.6</v>
      </c>
      <c r="D146" s="25">
        <f t="shared" si="7"/>
        <v>10.08</v>
      </c>
    </row>
    <row r="147" spans="1:4" x14ac:dyDescent="0.25">
      <c r="A147" s="22" t="s">
        <v>237</v>
      </c>
      <c r="B147" s="24">
        <v>1.38</v>
      </c>
      <c r="C147" s="24">
        <v>5.6</v>
      </c>
      <c r="D147" s="25">
        <f t="shared" si="7"/>
        <v>7.7279999999999989</v>
      </c>
    </row>
    <row r="148" spans="1:4" x14ac:dyDescent="0.25">
      <c r="A148" s="22" t="s">
        <v>238</v>
      </c>
      <c r="B148" s="24">
        <v>1.35</v>
      </c>
      <c r="C148" s="24">
        <v>5.6</v>
      </c>
      <c r="D148" s="25">
        <f t="shared" si="7"/>
        <v>7.56</v>
      </c>
    </row>
    <row r="149" spans="1:4" x14ac:dyDescent="0.25">
      <c r="A149" s="22" t="s">
        <v>239</v>
      </c>
      <c r="B149" s="24">
        <v>1.6</v>
      </c>
      <c r="C149" s="24">
        <v>5.6</v>
      </c>
      <c r="D149" s="25">
        <f t="shared" si="7"/>
        <v>8.9599999999999991</v>
      </c>
    </row>
    <row r="150" spans="1:4" x14ac:dyDescent="0.25">
      <c r="A150" s="22" t="s">
        <v>240</v>
      </c>
      <c r="B150" s="24">
        <v>1.26</v>
      </c>
      <c r="C150" s="24">
        <v>5.6</v>
      </c>
      <c r="D150" s="25">
        <f t="shared" si="7"/>
        <v>7.0559999999999992</v>
      </c>
    </row>
    <row r="151" spans="1:4" x14ac:dyDescent="0.25">
      <c r="A151" s="22" t="s">
        <v>241</v>
      </c>
      <c r="B151" s="24">
        <v>1.49</v>
      </c>
      <c r="C151" s="24">
        <v>5.6</v>
      </c>
      <c r="D151" s="25">
        <f t="shared" si="7"/>
        <v>8.3439999999999994</v>
      </c>
    </row>
    <row r="152" spans="1:4" x14ac:dyDescent="0.25">
      <c r="A152" s="22" t="s">
        <v>242</v>
      </c>
      <c r="B152" s="24">
        <v>1.86</v>
      </c>
      <c r="C152" s="24">
        <v>5.6</v>
      </c>
      <c r="D152" s="25">
        <f t="shared" si="7"/>
        <v>10.416</v>
      </c>
    </row>
    <row r="153" spans="1:4" x14ac:dyDescent="0.25">
      <c r="A153" s="22" t="s">
        <v>243</v>
      </c>
      <c r="B153" s="24">
        <v>1.07</v>
      </c>
      <c r="C153" s="24">
        <v>5.6</v>
      </c>
      <c r="D153" s="25">
        <f t="shared" si="7"/>
        <v>5.992</v>
      </c>
    </row>
    <row r="154" spans="1:4" x14ac:dyDescent="0.25">
      <c r="A154" s="22" t="s">
        <v>244</v>
      </c>
      <c r="B154" s="24">
        <v>1.32</v>
      </c>
      <c r="C154" s="24">
        <v>5.6</v>
      </c>
      <c r="D154" s="25">
        <f t="shared" si="7"/>
        <v>7.3919999999999995</v>
      </c>
    </row>
    <row r="155" spans="1:4" x14ac:dyDescent="0.25">
      <c r="A155" s="22" t="s">
        <v>245</v>
      </c>
      <c r="B155" s="24">
        <v>1.6</v>
      </c>
      <c r="C155" s="24">
        <v>5.6</v>
      </c>
      <c r="D155" s="25">
        <f t="shared" si="7"/>
        <v>8.9599999999999991</v>
      </c>
    </row>
    <row r="156" spans="1:4" x14ac:dyDescent="0.25">
      <c r="A156" s="22" t="s">
        <v>246</v>
      </c>
      <c r="B156" s="24">
        <v>1.4</v>
      </c>
      <c r="C156" s="24">
        <v>5.6</v>
      </c>
      <c r="D156" s="25">
        <f t="shared" si="7"/>
        <v>7.839999999999999</v>
      </c>
    </row>
    <row r="157" spans="1:4" x14ac:dyDescent="0.25">
      <c r="A157" s="22" t="s">
        <v>247</v>
      </c>
      <c r="B157" s="24">
        <v>1.4</v>
      </c>
      <c r="C157" s="24">
        <v>5.6</v>
      </c>
      <c r="D157" s="25">
        <f t="shared" si="7"/>
        <v>7.839999999999999</v>
      </c>
    </row>
    <row r="158" spans="1:4" x14ac:dyDescent="0.25">
      <c r="A158" s="22" t="s">
        <v>248</v>
      </c>
      <c r="B158" s="24">
        <v>1.8</v>
      </c>
      <c r="C158" s="24">
        <v>5.6</v>
      </c>
      <c r="D158" s="25">
        <f t="shared" si="7"/>
        <v>10.08</v>
      </c>
    </row>
    <row r="159" spans="1:4" x14ac:dyDescent="0.25">
      <c r="A159" s="22" t="s">
        <v>249</v>
      </c>
      <c r="B159" s="24">
        <v>1.38</v>
      </c>
      <c r="C159" s="24">
        <v>5.6</v>
      </c>
      <c r="D159" s="25">
        <f t="shared" si="7"/>
        <v>7.7279999999999989</v>
      </c>
    </row>
    <row r="160" spans="1:4" x14ac:dyDescent="0.25">
      <c r="A160" s="22" t="s">
        <v>250</v>
      </c>
      <c r="B160" s="24">
        <v>1.35</v>
      </c>
      <c r="C160" s="24">
        <v>5.6</v>
      </c>
      <c r="D160" s="25">
        <f t="shared" si="7"/>
        <v>7.56</v>
      </c>
    </row>
    <row r="161" spans="1:4" x14ac:dyDescent="0.25">
      <c r="A161" s="22" t="s">
        <v>251</v>
      </c>
      <c r="B161" s="24">
        <v>1.6</v>
      </c>
      <c r="C161" s="24">
        <v>5.6</v>
      </c>
      <c r="D161" s="25">
        <f t="shared" si="7"/>
        <v>8.9599999999999991</v>
      </c>
    </row>
    <row r="162" spans="1:4" x14ac:dyDescent="0.25">
      <c r="A162" s="22" t="s">
        <v>252</v>
      </c>
      <c r="B162" s="24">
        <v>1.03</v>
      </c>
      <c r="C162" s="24">
        <v>5.6</v>
      </c>
      <c r="D162" s="25">
        <f t="shared" si="7"/>
        <v>5.7679999999999998</v>
      </c>
    </row>
    <row r="163" spans="1:4" x14ac:dyDescent="0.25">
      <c r="A163" s="22" t="s">
        <v>253</v>
      </c>
      <c r="B163" s="24">
        <v>1.67</v>
      </c>
      <c r="C163" s="24">
        <v>5.6</v>
      </c>
      <c r="D163" s="25">
        <f t="shared" si="7"/>
        <v>9.3519999999999985</v>
      </c>
    </row>
    <row r="164" spans="1:4" x14ac:dyDescent="0.25">
      <c r="A164" s="22" t="s">
        <v>254</v>
      </c>
      <c r="B164" s="24">
        <v>1.1299999999999999</v>
      </c>
      <c r="C164" s="24">
        <v>5.6</v>
      </c>
      <c r="D164" s="25">
        <f t="shared" si="7"/>
        <v>6.3279999999999994</v>
      </c>
    </row>
    <row r="165" spans="1:4" x14ac:dyDescent="0.25">
      <c r="A165" s="22" t="s">
        <v>255</v>
      </c>
      <c r="B165" s="24">
        <v>1.52</v>
      </c>
      <c r="C165" s="24">
        <v>5.6</v>
      </c>
      <c r="D165" s="25">
        <f t="shared" si="7"/>
        <v>8.5119999999999987</v>
      </c>
    </row>
    <row r="166" spans="1:4" x14ac:dyDescent="0.25">
      <c r="A166" s="22" t="s">
        <v>256</v>
      </c>
      <c r="B166" s="24">
        <v>1.51</v>
      </c>
      <c r="C166" s="24">
        <v>5.6</v>
      </c>
      <c r="D166" s="25">
        <f t="shared" si="7"/>
        <v>8.4559999999999995</v>
      </c>
    </row>
    <row r="167" spans="1:4" x14ac:dyDescent="0.25">
      <c r="A167" s="22" t="s">
        <v>257</v>
      </c>
      <c r="B167" s="24">
        <v>1.64</v>
      </c>
      <c r="C167" s="24">
        <v>5.6</v>
      </c>
      <c r="D167" s="25">
        <f t="shared" si="7"/>
        <v>9.1839999999999993</v>
      </c>
    </row>
    <row r="168" spans="1:4" x14ac:dyDescent="0.25">
      <c r="A168" s="22" t="s">
        <v>258</v>
      </c>
      <c r="B168" s="24">
        <v>1.41</v>
      </c>
      <c r="C168" s="24">
        <v>5.6</v>
      </c>
      <c r="D168" s="25">
        <f t="shared" si="7"/>
        <v>7.895999999999999</v>
      </c>
    </row>
    <row r="169" spans="1:4" x14ac:dyDescent="0.25">
      <c r="A169" s="22" t="s">
        <v>259</v>
      </c>
      <c r="B169" s="24">
        <v>1.35</v>
      </c>
      <c r="C169" s="24">
        <v>5.6</v>
      </c>
      <c r="D169" s="25">
        <f t="shared" si="7"/>
        <v>7.56</v>
      </c>
    </row>
    <row r="170" spans="1:4" x14ac:dyDescent="0.25">
      <c r="A170" s="22" t="s">
        <v>260</v>
      </c>
      <c r="B170" s="24">
        <v>1.61</v>
      </c>
      <c r="C170" s="24">
        <v>5.6</v>
      </c>
      <c r="D170" s="25">
        <f t="shared" si="7"/>
        <v>9.016</v>
      </c>
    </row>
    <row r="171" spans="1:4" x14ac:dyDescent="0.25">
      <c r="A171" s="22" t="s">
        <v>261</v>
      </c>
      <c r="B171" s="24">
        <v>1.38</v>
      </c>
      <c r="C171" s="24">
        <v>5.6</v>
      </c>
      <c r="D171" s="25">
        <f t="shared" si="7"/>
        <v>7.7279999999999989</v>
      </c>
    </row>
    <row r="172" spans="1:4" x14ac:dyDescent="0.25">
      <c r="A172" s="22" t="s">
        <v>262</v>
      </c>
      <c r="B172" s="24">
        <v>1.35</v>
      </c>
      <c r="C172" s="24">
        <v>5.6</v>
      </c>
      <c r="D172" s="25">
        <f t="shared" si="7"/>
        <v>7.56</v>
      </c>
    </row>
    <row r="173" spans="1:4" x14ac:dyDescent="0.25">
      <c r="A173" s="22" t="s">
        <v>263</v>
      </c>
      <c r="B173" s="24">
        <v>1.6</v>
      </c>
      <c r="C173" s="24">
        <v>5.6</v>
      </c>
      <c r="D173" s="25">
        <f t="shared" si="7"/>
        <v>8.9599999999999991</v>
      </c>
    </row>
    <row r="174" spans="1:4" x14ac:dyDescent="0.25">
      <c r="A174" s="22" t="s">
        <v>264</v>
      </c>
      <c r="B174" s="24">
        <v>1.1100000000000001</v>
      </c>
      <c r="C174" s="24">
        <v>5.6</v>
      </c>
      <c r="D174" s="25">
        <f t="shared" si="7"/>
        <v>6.2160000000000002</v>
      </c>
    </row>
    <row r="175" spans="1:4" x14ac:dyDescent="0.25">
      <c r="A175" s="22" t="s">
        <v>265</v>
      </c>
      <c r="B175" s="24">
        <v>1.66</v>
      </c>
      <c r="C175" s="24">
        <v>5.6</v>
      </c>
      <c r="D175" s="25">
        <f t="shared" si="7"/>
        <v>9.2959999999999994</v>
      </c>
    </row>
    <row r="176" spans="1:4" x14ac:dyDescent="0.25">
      <c r="A176" s="22" t="s">
        <v>266</v>
      </c>
      <c r="B176" s="24">
        <v>1.58</v>
      </c>
      <c r="C176" s="24">
        <v>5.6</v>
      </c>
      <c r="D176" s="25">
        <f t="shared" si="7"/>
        <v>8.847999999999999</v>
      </c>
    </row>
    <row r="177" spans="1:4" x14ac:dyDescent="0.25">
      <c r="A177" s="22" t="s">
        <v>267</v>
      </c>
      <c r="B177" s="24">
        <v>1.86</v>
      </c>
      <c r="C177" s="24">
        <v>5.6</v>
      </c>
      <c r="D177" s="25">
        <f t="shared" si="7"/>
        <v>10.416</v>
      </c>
    </row>
    <row r="178" spans="1:4" x14ac:dyDescent="0.25">
      <c r="A178" s="22" t="s">
        <v>268</v>
      </c>
      <c r="B178" s="24">
        <v>1.89</v>
      </c>
      <c r="C178" s="24">
        <v>5.6</v>
      </c>
      <c r="D178" s="25">
        <f t="shared" si="7"/>
        <v>10.584</v>
      </c>
    </row>
    <row r="179" spans="1:4" x14ac:dyDescent="0.25">
      <c r="A179" s="22" t="s">
        <v>269</v>
      </c>
      <c r="B179" s="24">
        <v>0.91</v>
      </c>
      <c r="C179" s="24">
        <v>5.6</v>
      </c>
      <c r="D179" s="25">
        <f t="shared" si="7"/>
        <v>5.0960000000000001</v>
      </c>
    </row>
    <row r="180" spans="1:4" x14ac:dyDescent="0.25">
      <c r="A180" s="22" t="s">
        <v>270</v>
      </c>
      <c r="B180" s="24">
        <v>1.6</v>
      </c>
      <c r="C180" s="24">
        <v>5.6</v>
      </c>
      <c r="D180" s="25">
        <f t="shared" si="7"/>
        <v>8.9599999999999991</v>
      </c>
    </row>
    <row r="181" spans="1:4" x14ac:dyDescent="0.25">
      <c r="A181" s="22" t="s">
        <v>271</v>
      </c>
      <c r="B181" s="24">
        <v>1.35</v>
      </c>
      <c r="C181" s="24">
        <v>5.6</v>
      </c>
      <c r="D181" s="25">
        <f t="shared" si="7"/>
        <v>7.56</v>
      </c>
    </row>
    <row r="182" spans="1:4" x14ac:dyDescent="0.25">
      <c r="A182" s="22" t="s">
        <v>272</v>
      </c>
      <c r="B182" s="24">
        <v>1.38</v>
      </c>
      <c r="C182" s="24">
        <v>5.6</v>
      </c>
      <c r="D182" s="25">
        <f t="shared" si="7"/>
        <v>7.7279999999999989</v>
      </c>
    </row>
    <row r="183" spans="1:4" x14ac:dyDescent="0.25">
      <c r="A183" s="22" t="s">
        <v>273</v>
      </c>
      <c r="B183" s="24">
        <v>1.81</v>
      </c>
      <c r="C183" s="24">
        <v>5.6</v>
      </c>
      <c r="D183" s="25">
        <f t="shared" si="7"/>
        <v>10.135999999999999</v>
      </c>
    </row>
    <row r="184" spans="1:4" x14ac:dyDescent="0.25">
      <c r="A184" s="22" t="s">
        <v>274</v>
      </c>
      <c r="B184" s="24">
        <v>1.52</v>
      </c>
      <c r="C184" s="24">
        <v>5.6</v>
      </c>
      <c r="D184" s="25">
        <f t="shared" si="7"/>
        <v>8.5119999999999987</v>
      </c>
    </row>
    <row r="185" spans="1:4" x14ac:dyDescent="0.25">
      <c r="A185" s="22" t="s">
        <v>275</v>
      </c>
      <c r="B185" s="24">
        <v>1.35</v>
      </c>
      <c r="C185" s="24">
        <v>5.6</v>
      </c>
      <c r="D185" s="25">
        <f t="shared" si="7"/>
        <v>7.56</v>
      </c>
    </row>
    <row r="186" spans="1:4" x14ac:dyDescent="0.25">
      <c r="A186" s="22" t="s">
        <v>276</v>
      </c>
      <c r="B186" s="24">
        <v>1.59</v>
      </c>
      <c r="C186" s="24">
        <v>5.6</v>
      </c>
      <c r="D186" s="25">
        <f t="shared" si="7"/>
        <v>8.9039999999999999</v>
      </c>
    </row>
    <row r="187" spans="1:4" x14ac:dyDescent="0.25">
      <c r="A187" s="22" t="s">
        <v>277</v>
      </c>
      <c r="B187" s="24">
        <v>1.34</v>
      </c>
      <c r="C187" s="24">
        <v>5.6</v>
      </c>
      <c r="D187" s="25">
        <f t="shared" si="7"/>
        <v>7.5039999999999996</v>
      </c>
    </row>
    <row r="188" spans="1:4" x14ac:dyDescent="0.25">
      <c r="A188" s="22" t="s">
        <v>278</v>
      </c>
      <c r="B188" s="24">
        <v>1.43</v>
      </c>
      <c r="C188" s="24">
        <v>5.6</v>
      </c>
      <c r="D188" s="25">
        <f t="shared" si="7"/>
        <v>8.0079999999999991</v>
      </c>
    </row>
    <row r="189" spans="1:4" x14ac:dyDescent="0.25">
      <c r="A189" s="22" t="s">
        <v>279</v>
      </c>
      <c r="B189" s="24">
        <v>1.1399999999999999</v>
      </c>
      <c r="C189" s="24">
        <v>5.6</v>
      </c>
      <c r="D189" s="25">
        <f t="shared" si="7"/>
        <v>6.3839999999999995</v>
      </c>
    </row>
    <row r="190" spans="1:4" x14ac:dyDescent="0.25">
      <c r="A190" s="22" t="s">
        <v>280</v>
      </c>
      <c r="B190" s="24">
        <v>1.1200000000000001</v>
      </c>
      <c r="C190" s="24">
        <v>5.6</v>
      </c>
      <c r="D190" s="25">
        <f t="shared" si="7"/>
        <v>6.2720000000000002</v>
      </c>
    </row>
    <row r="191" spans="1:4" x14ac:dyDescent="0.25">
      <c r="A191" s="22" t="s">
        <v>281</v>
      </c>
      <c r="B191" s="24">
        <v>1.25</v>
      </c>
      <c r="C191" s="24">
        <v>5.6</v>
      </c>
      <c r="D191" s="25">
        <f t="shared" si="7"/>
        <v>7</v>
      </c>
    </row>
    <row r="192" spans="1:4" x14ac:dyDescent="0.25">
      <c r="A192" s="22" t="s">
        <v>282</v>
      </c>
      <c r="B192" s="24">
        <v>1.33</v>
      </c>
      <c r="C192" s="24">
        <v>5.6</v>
      </c>
      <c r="D192" s="25">
        <f t="shared" si="7"/>
        <v>7.4479999999999995</v>
      </c>
    </row>
    <row r="193" spans="1:4" x14ac:dyDescent="0.25">
      <c r="A193" s="22" t="s">
        <v>283</v>
      </c>
      <c r="B193" s="24">
        <v>1.2</v>
      </c>
      <c r="C193" s="24">
        <v>5.6</v>
      </c>
      <c r="D193" s="25">
        <f t="shared" si="7"/>
        <v>6.72</v>
      </c>
    </row>
    <row r="194" spans="1:4" x14ac:dyDescent="0.25">
      <c r="A194" s="22" t="s">
        <v>284</v>
      </c>
      <c r="B194" s="24">
        <v>1.1100000000000001</v>
      </c>
      <c r="C194" s="24">
        <v>5.6</v>
      </c>
      <c r="D194" s="25">
        <f t="shared" si="7"/>
        <v>6.2160000000000002</v>
      </c>
    </row>
    <row r="195" spans="1:4" x14ac:dyDescent="0.25">
      <c r="A195" s="22" t="s">
        <v>285</v>
      </c>
      <c r="B195" s="52">
        <v>0.86</v>
      </c>
      <c r="C195" s="24">
        <v>5</v>
      </c>
      <c r="D195" s="25">
        <f t="shared" si="7"/>
        <v>4.3</v>
      </c>
    </row>
    <row r="196" spans="1:4" x14ac:dyDescent="0.25">
      <c r="A196" s="22" t="s">
        <v>286</v>
      </c>
      <c r="B196" s="24">
        <v>0.92</v>
      </c>
      <c r="C196" s="24">
        <v>5</v>
      </c>
      <c r="D196" s="25">
        <f t="shared" si="7"/>
        <v>4.6000000000000005</v>
      </c>
    </row>
    <row r="197" spans="1:4" x14ac:dyDescent="0.25">
      <c r="A197" s="22" t="s">
        <v>287</v>
      </c>
      <c r="B197" s="24">
        <v>0.98</v>
      </c>
      <c r="C197" s="24">
        <v>5</v>
      </c>
      <c r="D197" s="25">
        <f t="shared" si="7"/>
        <v>4.9000000000000004</v>
      </c>
    </row>
    <row r="198" spans="1:4" x14ac:dyDescent="0.25">
      <c r="A198" s="22" t="s">
        <v>288</v>
      </c>
      <c r="B198" s="24">
        <v>0.96</v>
      </c>
      <c r="C198" s="24">
        <v>5</v>
      </c>
      <c r="D198" s="25">
        <f t="shared" ref="D198:D261" si="8">(B198*C198)</f>
        <v>4.8</v>
      </c>
    </row>
    <row r="199" spans="1:4" x14ac:dyDescent="0.25">
      <c r="A199" s="22" t="s">
        <v>289</v>
      </c>
      <c r="B199" s="24">
        <v>1.1399999999999999</v>
      </c>
      <c r="C199" s="24">
        <v>5</v>
      </c>
      <c r="D199" s="25">
        <f t="shared" si="8"/>
        <v>5.6999999999999993</v>
      </c>
    </row>
    <row r="200" spans="1:4" x14ac:dyDescent="0.25">
      <c r="A200" s="22" t="s">
        <v>290</v>
      </c>
      <c r="B200" s="24">
        <v>1.1399999999999999</v>
      </c>
      <c r="C200" s="24">
        <v>5</v>
      </c>
      <c r="D200" s="25">
        <f t="shared" si="8"/>
        <v>5.6999999999999993</v>
      </c>
    </row>
    <row r="201" spans="1:4" x14ac:dyDescent="0.25">
      <c r="A201" s="22" t="s">
        <v>291</v>
      </c>
      <c r="B201" s="24">
        <v>1.29</v>
      </c>
      <c r="C201" s="24">
        <v>5</v>
      </c>
      <c r="D201" s="25">
        <f t="shared" si="8"/>
        <v>6.45</v>
      </c>
    </row>
    <row r="202" spans="1:4" x14ac:dyDescent="0.25">
      <c r="A202" s="22" t="s">
        <v>292</v>
      </c>
      <c r="B202" s="24">
        <v>1.49</v>
      </c>
      <c r="C202" s="24">
        <v>5</v>
      </c>
      <c r="D202" s="25">
        <f t="shared" si="8"/>
        <v>7.45</v>
      </c>
    </row>
    <row r="203" spans="1:4" x14ac:dyDescent="0.25">
      <c r="A203" s="22" t="s">
        <v>293</v>
      </c>
      <c r="B203" s="24">
        <v>1.8</v>
      </c>
      <c r="C203" s="24">
        <v>5</v>
      </c>
      <c r="D203" s="25">
        <f t="shared" si="8"/>
        <v>9</v>
      </c>
    </row>
    <row r="204" spans="1:4" x14ac:dyDescent="0.25">
      <c r="A204" s="22" t="s">
        <v>294</v>
      </c>
      <c r="B204" s="24">
        <v>1.8</v>
      </c>
      <c r="C204" s="24">
        <v>5</v>
      </c>
      <c r="D204" s="25">
        <f t="shared" si="8"/>
        <v>9</v>
      </c>
    </row>
    <row r="205" spans="1:4" x14ac:dyDescent="0.25">
      <c r="A205" s="22" t="s">
        <v>295</v>
      </c>
      <c r="B205" s="24">
        <v>1.8</v>
      </c>
      <c r="C205" s="24">
        <v>5</v>
      </c>
      <c r="D205" s="25">
        <f t="shared" si="8"/>
        <v>9</v>
      </c>
    </row>
    <row r="206" spans="1:4" x14ac:dyDescent="0.25">
      <c r="A206" s="22" t="s">
        <v>296</v>
      </c>
      <c r="B206" s="24">
        <v>1.81</v>
      </c>
      <c r="C206" s="24">
        <v>5</v>
      </c>
      <c r="D206" s="25">
        <f t="shared" si="8"/>
        <v>9.0500000000000007</v>
      </c>
    </row>
    <row r="207" spans="1:4" x14ac:dyDescent="0.25">
      <c r="A207" s="22" t="s">
        <v>297</v>
      </c>
      <c r="B207" s="24">
        <v>1.8</v>
      </c>
      <c r="C207" s="24">
        <v>5</v>
      </c>
      <c r="D207" s="25">
        <f t="shared" si="8"/>
        <v>9</v>
      </c>
    </row>
    <row r="208" spans="1:4" x14ac:dyDescent="0.25">
      <c r="A208" s="22" t="s">
        <v>298</v>
      </c>
      <c r="B208" s="24">
        <v>1.8</v>
      </c>
      <c r="C208" s="24">
        <v>5</v>
      </c>
      <c r="D208" s="25">
        <f t="shared" si="8"/>
        <v>9</v>
      </c>
    </row>
    <row r="209" spans="1:4" x14ac:dyDescent="0.25">
      <c r="A209" s="22" t="s">
        <v>299</v>
      </c>
      <c r="B209" s="24">
        <v>0.79</v>
      </c>
      <c r="C209" s="24">
        <v>5</v>
      </c>
      <c r="D209" s="25">
        <f t="shared" si="8"/>
        <v>3.95</v>
      </c>
    </row>
    <row r="210" spans="1:4" x14ac:dyDescent="0.25">
      <c r="A210" s="22" t="s">
        <v>300</v>
      </c>
      <c r="B210" s="24">
        <v>1.07</v>
      </c>
      <c r="C210" s="24">
        <v>5</v>
      </c>
      <c r="D210" s="25">
        <f t="shared" si="8"/>
        <v>5.3500000000000005</v>
      </c>
    </row>
    <row r="211" spans="1:4" x14ac:dyDescent="0.25">
      <c r="A211" s="22" t="s">
        <v>301</v>
      </c>
      <c r="B211" s="52">
        <v>1.48</v>
      </c>
      <c r="C211" s="24">
        <v>5</v>
      </c>
      <c r="D211" s="25">
        <f t="shared" si="8"/>
        <v>7.4</v>
      </c>
    </row>
    <row r="212" spans="1:4" x14ac:dyDescent="0.25">
      <c r="A212" s="22" t="s">
        <v>302</v>
      </c>
      <c r="B212" s="24">
        <v>1.17</v>
      </c>
      <c r="C212" s="24">
        <v>4.8</v>
      </c>
      <c r="D212" s="25">
        <f t="shared" si="8"/>
        <v>5.6159999999999997</v>
      </c>
    </row>
    <row r="213" spans="1:4" x14ac:dyDescent="0.25">
      <c r="A213" s="22" t="s">
        <v>303</v>
      </c>
      <c r="B213" s="24">
        <v>1.25</v>
      </c>
      <c r="C213" s="24">
        <v>4.8</v>
      </c>
      <c r="D213" s="25">
        <f t="shared" si="8"/>
        <v>6</v>
      </c>
    </row>
    <row r="214" spans="1:4" x14ac:dyDescent="0.25">
      <c r="A214" s="22" t="s">
        <v>304</v>
      </c>
      <c r="B214" s="24">
        <v>1.18</v>
      </c>
      <c r="C214" s="24">
        <v>4.8</v>
      </c>
      <c r="D214" s="25">
        <f t="shared" si="8"/>
        <v>5.6639999999999997</v>
      </c>
    </row>
    <row r="215" spans="1:4" x14ac:dyDescent="0.25">
      <c r="A215" s="22" t="s">
        <v>305</v>
      </c>
      <c r="B215" s="24">
        <v>1.08</v>
      </c>
      <c r="C215" s="24">
        <v>4.8</v>
      </c>
      <c r="D215" s="25">
        <f t="shared" si="8"/>
        <v>5.1840000000000002</v>
      </c>
    </row>
    <row r="216" spans="1:4" x14ac:dyDescent="0.25">
      <c r="A216" s="22" t="s">
        <v>306</v>
      </c>
      <c r="B216" s="24">
        <v>1.41</v>
      </c>
      <c r="C216" s="24">
        <v>4.8</v>
      </c>
      <c r="D216" s="25">
        <f t="shared" si="8"/>
        <v>6.7679999999999998</v>
      </c>
    </row>
    <row r="217" spans="1:4" x14ac:dyDescent="0.25">
      <c r="A217" s="22" t="s">
        <v>307</v>
      </c>
      <c r="B217" s="24">
        <v>1.17</v>
      </c>
      <c r="C217" s="24">
        <v>4.8</v>
      </c>
      <c r="D217" s="25">
        <f t="shared" si="8"/>
        <v>5.6159999999999997</v>
      </c>
    </row>
    <row r="218" spans="1:4" x14ac:dyDescent="0.25">
      <c r="A218" s="22" t="s">
        <v>308</v>
      </c>
      <c r="B218" s="24">
        <v>1.1000000000000001</v>
      </c>
      <c r="C218" s="24">
        <v>4.8</v>
      </c>
      <c r="D218" s="25">
        <f t="shared" si="8"/>
        <v>5.28</v>
      </c>
    </row>
    <row r="219" spans="1:4" x14ac:dyDescent="0.25">
      <c r="A219" s="22" t="s">
        <v>309</v>
      </c>
      <c r="B219" s="24">
        <v>0.95</v>
      </c>
      <c r="C219" s="24">
        <v>4.8</v>
      </c>
      <c r="D219" s="25">
        <f t="shared" si="8"/>
        <v>4.5599999999999996</v>
      </c>
    </row>
    <row r="220" spans="1:4" x14ac:dyDescent="0.25">
      <c r="A220" s="22" t="s">
        <v>310</v>
      </c>
      <c r="B220" s="24">
        <v>1.1299999999999999</v>
      </c>
      <c r="C220" s="24">
        <v>4.8</v>
      </c>
      <c r="D220" s="25">
        <f t="shared" si="8"/>
        <v>5.4239999999999995</v>
      </c>
    </row>
    <row r="221" spans="1:4" x14ac:dyDescent="0.25">
      <c r="A221" s="22" t="s">
        <v>311</v>
      </c>
      <c r="B221" s="24">
        <v>0.74</v>
      </c>
      <c r="C221" s="24">
        <v>4.8</v>
      </c>
      <c r="D221" s="25">
        <f t="shared" si="8"/>
        <v>3.552</v>
      </c>
    </row>
    <row r="222" spans="1:4" x14ac:dyDescent="0.25">
      <c r="A222" s="22" t="s">
        <v>312</v>
      </c>
      <c r="B222" s="24">
        <v>1.07</v>
      </c>
      <c r="C222" s="24">
        <v>4.8</v>
      </c>
      <c r="D222" s="25">
        <f t="shared" si="8"/>
        <v>5.1360000000000001</v>
      </c>
    </row>
    <row r="223" spans="1:4" x14ac:dyDescent="0.25">
      <c r="A223" s="22" t="s">
        <v>313</v>
      </c>
      <c r="B223" s="24">
        <v>1.8</v>
      </c>
      <c r="C223" s="24">
        <v>4.8</v>
      </c>
      <c r="D223" s="25">
        <f t="shared" si="8"/>
        <v>8.64</v>
      </c>
    </row>
    <row r="224" spans="1:4" x14ac:dyDescent="0.25">
      <c r="A224" s="22" t="s">
        <v>314</v>
      </c>
      <c r="B224" s="24">
        <v>1.17</v>
      </c>
      <c r="C224" s="24">
        <v>4.8</v>
      </c>
      <c r="D224" s="25">
        <f t="shared" si="8"/>
        <v>5.6159999999999997</v>
      </c>
    </row>
    <row r="225" spans="1:4" x14ac:dyDescent="0.25">
      <c r="A225" s="22" t="s">
        <v>315</v>
      </c>
      <c r="B225" s="24">
        <v>1.1399999999999999</v>
      </c>
      <c r="C225" s="24">
        <v>4.8</v>
      </c>
      <c r="D225" s="25">
        <f t="shared" si="8"/>
        <v>5.4719999999999995</v>
      </c>
    </row>
    <row r="226" spans="1:4" x14ac:dyDescent="0.25">
      <c r="A226" s="22" t="s">
        <v>316</v>
      </c>
      <c r="B226" s="24">
        <v>1.87</v>
      </c>
      <c r="C226" s="24">
        <v>4.8</v>
      </c>
      <c r="D226" s="25">
        <f t="shared" si="8"/>
        <v>8.9760000000000009</v>
      </c>
    </row>
    <row r="227" spans="1:4" x14ac:dyDescent="0.25">
      <c r="A227" s="22" t="s">
        <v>317</v>
      </c>
      <c r="B227" s="24">
        <v>0.92</v>
      </c>
      <c r="C227" s="24">
        <v>4.8</v>
      </c>
      <c r="D227" s="25">
        <f t="shared" si="8"/>
        <v>4.4160000000000004</v>
      </c>
    </row>
    <row r="228" spans="1:4" x14ac:dyDescent="0.25">
      <c r="A228" s="22" t="s">
        <v>318</v>
      </c>
      <c r="B228" s="24">
        <v>1.1000000000000001</v>
      </c>
      <c r="C228" s="24">
        <v>4.8</v>
      </c>
      <c r="D228" s="25">
        <f t="shared" si="8"/>
        <v>5.28</v>
      </c>
    </row>
    <row r="229" spans="1:4" x14ac:dyDescent="0.25">
      <c r="A229" s="22" t="s">
        <v>319</v>
      </c>
      <c r="B229" s="24">
        <v>0.95</v>
      </c>
      <c r="C229" s="24">
        <v>4.8</v>
      </c>
      <c r="D229" s="25">
        <f t="shared" si="8"/>
        <v>4.5599999999999996</v>
      </c>
    </row>
    <row r="230" spans="1:4" x14ac:dyDescent="0.25">
      <c r="A230" s="22" t="s">
        <v>320</v>
      </c>
      <c r="B230" s="24">
        <v>1.18</v>
      </c>
      <c r="C230" s="24">
        <v>4.8</v>
      </c>
      <c r="D230" s="25">
        <f t="shared" si="8"/>
        <v>5.6639999999999997</v>
      </c>
    </row>
    <row r="231" spans="1:4" x14ac:dyDescent="0.25">
      <c r="A231" s="22" t="s">
        <v>321</v>
      </c>
      <c r="B231" s="24">
        <v>1.75</v>
      </c>
      <c r="C231" s="24">
        <v>4.8</v>
      </c>
      <c r="D231" s="25">
        <f t="shared" si="8"/>
        <v>8.4</v>
      </c>
    </row>
    <row r="232" spans="1:4" x14ac:dyDescent="0.25">
      <c r="A232" s="22" t="s">
        <v>322</v>
      </c>
      <c r="B232" s="24">
        <v>0.8</v>
      </c>
      <c r="C232" s="24">
        <v>4.8</v>
      </c>
      <c r="D232" s="25">
        <f t="shared" si="8"/>
        <v>3.84</v>
      </c>
    </row>
    <row r="233" spans="1:4" x14ac:dyDescent="0.25">
      <c r="A233" s="22" t="s">
        <v>323</v>
      </c>
      <c r="B233" s="24">
        <v>0.62</v>
      </c>
      <c r="C233" s="24">
        <v>4.8</v>
      </c>
      <c r="D233" s="25">
        <f t="shared" si="8"/>
        <v>2.976</v>
      </c>
    </row>
    <row r="234" spans="1:4" x14ac:dyDescent="0.25">
      <c r="A234" s="22" t="s">
        <v>324</v>
      </c>
      <c r="B234" s="24">
        <v>0.51</v>
      </c>
      <c r="C234" s="24">
        <v>4.8</v>
      </c>
      <c r="D234" s="25">
        <f t="shared" si="8"/>
        <v>2.448</v>
      </c>
    </row>
    <row r="235" spans="1:4" x14ac:dyDescent="0.25">
      <c r="A235" s="22" t="s">
        <v>325</v>
      </c>
      <c r="B235" s="24">
        <v>0.83</v>
      </c>
      <c r="C235" s="24">
        <v>4.8</v>
      </c>
      <c r="D235" s="25">
        <f t="shared" si="8"/>
        <v>3.9839999999999995</v>
      </c>
    </row>
    <row r="236" spans="1:4" x14ac:dyDescent="0.25">
      <c r="A236" s="22" t="s">
        <v>326</v>
      </c>
      <c r="B236" s="24">
        <v>0.81</v>
      </c>
      <c r="C236" s="24">
        <v>4.8</v>
      </c>
      <c r="D236" s="25">
        <f t="shared" si="8"/>
        <v>3.8879999999999999</v>
      </c>
    </row>
    <row r="237" spans="1:4" x14ac:dyDescent="0.25">
      <c r="A237" s="22" t="s">
        <v>327</v>
      </c>
      <c r="B237" s="24">
        <v>0.65</v>
      </c>
      <c r="C237" s="24">
        <v>4.8</v>
      </c>
      <c r="D237" s="25">
        <f t="shared" si="8"/>
        <v>3.12</v>
      </c>
    </row>
    <row r="238" spans="1:4" x14ac:dyDescent="0.25">
      <c r="A238" s="22" t="s">
        <v>328</v>
      </c>
      <c r="B238" s="24">
        <v>1.25</v>
      </c>
      <c r="C238" s="24">
        <v>4.8</v>
      </c>
      <c r="D238" s="25">
        <f t="shared" si="8"/>
        <v>6</v>
      </c>
    </row>
    <row r="239" spans="1:4" x14ac:dyDescent="0.25">
      <c r="A239" s="22" t="s">
        <v>329</v>
      </c>
      <c r="B239" s="24">
        <v>1.39</v>
      </c>
      <c r="C239" s="24">
        <v>4.8</v>
      </c>
      <c r="D239" s="25">
        <f t="shared" si="8"/>
        <v>6.6719999999999997</v>
      </c>
    </row>
    <row r="240" spans="1:4" x14ac:dyDescent="0.25">
      <c r="A240" s="22" t="s">
        <v>330</v>
      </c>
      <c r="B240" s="24">
        <v>1.34</v>
      </c>
      <c r="C240" s="24">
        <v>4.8</v>
      </c>
      <c r="D240" s="25">
        <f t="shared" si="8"/>
        <v>6.4320000000000004</v>
      </c>
    </row>
    <row r="241" spans="1:4" x14ac:dyDescent="0.25">
      <c r="A241" s="22" t="s">
        <v>331</v>
      </c>
      <c r="B241" s="24">
        <v>0.99</v>
      </c>
      <c r="C241" s="24">
        <v>4.8</v>
      </c>
      <c r="D241" s="25">
        <f t="shared" si="8"/>
        <v>4.7519999999999998</v>
      </c>
    </row>
    <row r="242" spans="1:4" x14ac:dyDescent="0.25">
      <c r="A242" s="22" t="s">
        <v>332</v>
      </c>
      <c r="B242" s="24">
        <v>0.8</v>
      </c>
      <c r="C242" s="24">
        <v>4.8</v>
      </c>
      <c r="D242" s="25">
        <f t="shared" si="8"/>
        <v>3.84</v>
      </c>
    </row>
    <row r="243" spans="1:4" x14ac:dyDescent="0.25">
      <c r="A243" s="22" t="s">
        <v>333</v>
      </c>
      <c r="B243" s="24">
        <v>0.8</v>
      </c>
      <c r="C243" s="24">
        <v>4.8</v>
      </c>
      <c r="D243" s="25">
        <f t="shared" si="8"/>
        <v>3.84</v>
      </c>
    </row>
    <row r="244" spans="1:4" x14ac:dyDescent="0.25">
      <c r="A244" s="22" t="s">
        <v>334</v>
      </c>
      <c r="B244" s="24">
        <v>0.7</v>
      </c>
      <c r="C244" s="24">
        <v>4.8</v>
      </c>
      <c r="D244" s="25">
        <f t="shared" si="8"/>
        <v>3.36</v>
      </c>
    </row>
    <row r="245" spans="1:4" x14ac:dyDescent="0.25">
      <c r="A245" s="22" t="s">
        <v>335</v>
      </c>
      <c r="B245" s="24">
        <v>1.1399999999999999</v>
      </c>
      <c r="C245" s="24">
        <v>4.8</v>
      </c>
      <c r="D245" s="25">
        <f t="shared" si="8"/>
        <v>5.4719999999999995</v>
      </c>
    </row>
    <row r="246" spans="1:4" x14ac:dyDescent="0.25">
      <c r="A246" s="22" t="s">
        <v>336</v>
      </c>
      <c r="B246" s="24">
        <v>1.1499999999999999</v>
      </c>
      <c r="C246" s="24">
        <v>4.8</v>
      </c>
      <c r="D246" s="25">
        <f t="shared" si="8"/>
        <v>5.52</v>
      </c>
    </row>
    <row r="247" spans="1:4" x14ac:dyDescent="0.25">
      <c r="A247" s="22" t="s">
        <v>337</v>
      </c>
      <c r="B247" s="24">
        <v>1.8</v>
      </c>
      <c r="C247" s="24">
        <v>4.8</v>
      </c>
      <c r="D247" s="25">
        <f t="shared" si="8"/>
        <v>8.64</v>
      </c>
    </row>
    <row r="248" spans="1:4" x14ac:dyDescent="0.25">
      <c r="A248" s="22" t="s">
        <v>338</v>
      </c>
      <c r="B248" s="24">
        <v>1.8</v>
      </c>
      <c r="C248" s="24">
        <v>4.8</v>
      </c>
      <c r="D248" s="25">
        <f t="shared" si="8"/>
        <v>8.64</v>
      </c>
    </row>
    <row r="249" spans="1:4" x14ac:dyDescent="0.25">
      <c r="A249" s="22" t="s">
        <v>339</v>
      </c>
      <c r="B249" s="24">
        <v>1.8</v>
      </c>
      <c r="C249" s="24">
        <v>4.8</v>
      </c>
      <c r="D249" s="25">
        <f t="shared" si="8"/>
        <v>8.64</v>
      </c>
    </row>
    <row r="250" spans="1:4" x14ac:dyDescent="0.25">
      <c r="A250" s="22" t="s">
        <v>340</v>
      </c>
      <c r="B250" s="24">
        <v>1.8</v>
      </c>
      <c r="C250" s="24">
        <v>4.8</v>
      </c>
      <c r="D250" s="25">
        <f t="shared" si="8"/>
        <v>8.64</v>
      </c>
    </row>
    <row r="251" spans="1:4" x14ac:dyDescent="0.25">
      <c r="A251" s="22" t="s">
        <v>341</v>
      </c>
      <c r="B251" s="24">
        <v>1.8</v>
      </c>
      <c r="C251" s="24">
        <v>4.8</v>
      </c>
      <c r="D251" s="25">
        <f t="shared" si="8"/>
        <v>8.64</v>
      </c>
    </row>
    <row r="252" spans="1:4" x14ac:dyDescent="0.25">
      <c r="A252" s="22" t="s">
        <v>342</v>
      </c>
      <c r="B252" s="24">
        <v>1.8</v>
      </c>
      <c r="C252" s="24">
        <v>4.8</v>
      </c>
      <c r="D252" s="25">
        <f t="shared" si="8"/>
        <v>8.64</v>
      </c>
    </row>
    <row r="253" spans="1:4" x14ac:dyDescent="0.25">
      <c r="A253" s="22" t="s">
        <v>343</v>
      </c>
      <c r="B253" s="24">
        <v>1.8</v>
      </c>
      <c r="C253" s="24">
        <v>4.8</v>
      </c>
      <c r="D253" s="25">
        <f t="shared" si="8"/>
        <v>8.64</v>
      </c>
    </row>
    <row r="254" spans="1:4" x14ac:dyDescent="0.25">
      <c r="A254" s="22" t="s">
        <v>344</v>
      </c>
      <c r="B254" s="24">
        <v>1.8</v>
      </c>
      <c r="C254" s="24">
        <v>4.8</v>
      </c>
      <c r="D254" s="25">
        <f t="shared" si="8"/>
        <v>8.64</v>
      </c>
    </row>
    <row r="255" spans="1:4" x14ac:dyDescent="0.25">
      <c r="A255" s="22" t="s">
        <v>345</v>
      </c>
      <c r="B255" s="24">
        <v>1.8</v>
      </c>
      <c r="C255" s="24">
        <v>4.8</v>
      </c>
      <c r="D255" s="25">
        <f t="shared" si="8"/>
        <v>8.64</v>
      </c>
    </row>
    <row r="256" spans="1:4" x14ac:dyDescent="0.25">
      <c r="A256" s="22" t="s">
        <v>346</v>
      </c>
      <c r="B256" s="24">
        <v>1.31</v>
      </c>
      <c r="C256" s="24">
        <v>4.8</v>
      </c>
      <c r="D256" s="25">
        <f t="shared" si="8"/>
        <v>6.2880000000000003</v>
      </c>
    </row>
    <row r="257" spans="1:4" x14ac:dyDescent="0.25">
      <c r="A257" s="22" t="s">
        <v>347</v>
      </c>
      <c r="B257" s="24">
        <v>1.28</v>
      </c>
      <c r="C257" s="24">
        <v>4.8</v>
      </c>
      <c r="D257" s="25">
        <f t="shared" si="8"/>
        <v>6.1440000000000001</v>
      </c>
    </row>
    <row r="258" spans="1:4" x14ac:dyDescent="0.25">
      <c r="A258" s="22" t="s">
        <v>348</v>
      </c>
      <c r="B258" s="24">
        <v>1.37</v>
      </c>
      <c r="C258" s="24">
        <v>4.8</v>
      </c>
      <c r="D258" s="25">
        <f t="shared" si="8"/>
        <v>6.5760000000000005</v>
      </c>
    </row>
    <row r="259" spans="1:4" x14ac:dyDescent="0.25">
      <c r="A259" s="22" t="s">
        <v>349</v>
      </c>
      <c r="B259" s="24">
        <v>1.1000000000000001</v>
      </c>
      <c r="C259" s="24">
        <v>4.8</v>
      </c>
      <c r="D259" s="25">
        <f t="shared" si="8"/>
        <v>5.28</v>
      </c>
    </row>
    <row r="260" spans="1:4" x14ac:dyDescent="0.25">
      <c r="A260" s="22" t="s">
        <v>350</v>
      </c>
      <c r="B260" s="24">
        <v>0.88</v>
      </c>
      <c r="C260" s="24">
        <v>4.8</v>
      </c>
      <c r="D260" s="25">
        <f t="shared" si="8"/>
        <v>4.2240000000000002</v>
      </c>
    </row>
    <row r="261" spans="1:4" x14ac:dyDescent="0.25">
      <c r="A261" s="22" t="s">
        <v>351</v>
      </c>
      <c r="B261" s="24">
        <v>1.02</v>
      </c>
      <c r="C261" s="24">
        <v>4.8</v>
      </c>
      <c r="D261" s="25">
        <f t="shared" si="8"/>
        <v>4.8959999999999999</v>
      </c>
    </row>
    <row r="262" spans="1:4" x14ac:dyDescent="0.25">
      <c r="A262" s="22" t="s">
        <v>352</v>
      </c>
      <c r="B262" s="24">
        <v>0.79</v>
      </c>
      <c r="C262" s="24">
        <v>4.8</v>
      </c>
      <c r="D262" s="25">
        <f t="shared" ref="D262:D325" si="9">(B262*C262)</f>
        <v>3.7919999999999998</v>
      </c>
    </row>
    <row r="263" spans="1:4" x14ac:dyDescent="0.25">
      <c r="A263" s="22" t="s">
        <v>353</v>
      </c>
      <c r="B263" s="24">
        <v>1.19</v>
      </c>
      <c r="C263" s="24">
        <v>4.8</v>
      </c>
      <c r="D263" s="25">
        <f t="shared" si="9"/>
        <v>5.7119999999999997</v>
      </c>
    </row>
    <row r="264" spans="1:4" x14ac:dyDescent="0.25">
      <c r="A264" s="22" t="s">
        <v>354</v>
      </c>
      <c r="B264" s="24">
        <v>1.65</v>
      </c>
      <c r="C264" s="24">
        <v>4.8</v>
      </c>
      <c r="D264" s="25">
        <f t="shared" si="9"/>
        <v>7.919999999999999</v>
      </c>
    </row>
    <row r="265" spans="1:4" x14ac:dyDescent="0.25">
      <c r="A265" s="22" t="s">
        <v>355</v>
      </c>
      <c r="B265" s="24">
        <v>1.3</v>
      </c>
      <c r="C265" s="24">
        <v>4.8</v>
      </c>
      <c r="D265" s="25">
        <f t="shared" si="9"/>
        <v>6.24</v>
      </c>
    </row>
    <row r="266" spans="1:4" x14ac:dyDescent="0.25">
      <c r="A266" s="22" t="s">
        <v>356</v>
      </c>
      <c r="B266" s="24">
        <v>1.19</v>
      </c>
      <c r="C266" s="24">
        <v>4.8</v>
      </c>
      <c r="D266" s="25">
        <f t="shared" si="9"/>
        <v>5.7119999999999997</v>
      </c>
    </row>
    <row r="267" spans="1:4" x14ac:dyDescent="0.25">
      <c r="A267" s="22" t="s">
        <v>357</v>
      </c>
      <c r="B267" s="24">
        <v>0.95</v>
      </c>
      <c r="C267" s="24">
        <v>4.8</v>
      </c>
      <c r="D267" s="25">
        <f t="shared" si="9"/>
        <v>4.5599999999999996</v>
      </c>
    </row>
    <row r="268" spans="1:4" x14ac:dyDescent="0.25">
      <c r="A268" s="22" t="s">
        <v>358</v>
      </c>
      <c r="B268" s="24">
        <v>0.89</v>
      </c>
      <c r="C268" s="24">
        <v>4.8</v>
      </c>
      <c r="D268" s="25">
        <f t="shared" si="9"/>
        <v>4.2720000000000002</v>
      </c>
    </row>
    <row r="269" spans="1:4" x14ac:dyDescent="0.25">
      <c r="A269" s="22" t="s">
        <v>359</v>
      </c>
      <c r="B269" s="24">
        <v>1.24</v>
      </c>
      <c r="C269" s="24">
        <v>4.8</v>
      </c>
      <c r="D269" s="25">
        <f t="shared" si="9"/>
        <v>5.952</v>
      </c>
    </row>
    <row r="270" spans="1:4" x14ac:dyDescent="0.25">
      <c r="A270" s="22" t="s">
        <v>360</v>
      </c>
      <c r="B270" s="24">
        <v>0.76</v>
      </c>
      <c r="C270" s="24">
        <v>4.8</v>
      </c>
      <c r="D270" s="25">
        <f t="shared" si="9"/>
        <v>3.6479999999999997</v>
      </c>
    </row>
    <row r="271" spans="1:4" x14ac:dyDescent="0.25">
      <c r="A271" s="22" t="s">
        <v>361</v>
      </c>
      <c r="B271" s="24">
        <v>0.98</v>
      </c>
      <c r="C271" s="24">
        <v>4.8</v>
      </c>
      <c r="D271" s="25">
        <f t="shared" si="9"/>
        <v>4.7039999999999997</v>
      </c>
    </row>
    <row r="272" spans="1:4" x14ac:dyDescent="0.25">
      <c r="A272" s="22" t="s">
        <v>362</v>
      </c>
      <c r="B272" s="24">
        <v>1.18</v>
      </c>
      <c r="C272" s="24">
        <v>4.8</v>
      </c>
      <c r="D272" s="25">
        <f t="shared" si="9"/>
        <v>5.6639999999999997</v>
      </c>
    </row>
    <row r="273" spans="1:4" x14ac:dyDescent="0.25">
      <c r="A273" s="22" t="s">
        <v>363</v>
      </c>
      <c r="B273" s="24">
        <v>1.65</v>
      </c>
      <c r="C273" s="24">
        <v>4.8</v>
      </c>
      <c r="D273" s="25">
        <f t="shared" si="9"/>
        <v>7.919999999999999</v>
      </c>
    </row>
    <row r="274" spans="1:4" x14ac:dyDescent="0.25">
      <c r="A274" s="22" t="s">
        <v>364</v>
      </c>
      <c r="B274" s="24">
        <v>1.32</v>
      </c>
      <c r="C274" s="24">
        <v>4.8</v>
      </c>
      <c r="D274" s="25">
        <f t="shared" si="9"/>
        <v>6.3360000000000003</v>
      </c>
    </row>
    <row r="275" spans="1:4" x14ac:dyDescent="0.25">
      <c r="A275" s="22" t="s">
        <v>365</v>
      </c>
      <c r="B275" s="24">
        <v>1.07</v>
      </c>
      <c r="C275" s="24">
        <v>4.8</v>
      </c>
      <c r="D275" s="25">
        <f t="shared" si="9"/>
        <v>5.1360000000000001</v>
      </c>
    </row>
    <row r="276" spans="1:4" x14ac:dyDescent="0.25">
      <c r="A276" s="22" t="s">
        <v>366</v>
      </c>
      <c r="B276" s="24">
        <v>1.2</v>
      </c>
      <c r="C276" s="24">
        <v>4.8</v>
      </c>
      <c r="D276" s="25">
        <f t="shared" si="9"/>
        <v>5.76</v>
      </c>
    </row>
    <row r="277" spans="1:4" x14ac:dyDescent="0.25">
      <c r="A277" s="22" t="s">
        <v>367</v>
      </c>
      <c r="B277" s="24">
        <v>0.93</v>
      </c>
      <c r="C277" s="24">
        <v>4.8</v>
      </c>
      <c r="D277" s="25">
        <f t="shared" si="9"/>
        <v>4.4640000000000004</v>
      </c>
    </row>
    <row r="278" spans="1:4" x14ac:dyDescent="0.25">
      <c r="A278" s="22" t="s">
        <v>368</v>
      </c>
      <c r="B278" s="24">
        <v>1.26</v>
      </c>
      <c r="C278" s="24">
        <v>4.8</v>
      </c>
      <c r="D278" s="25">
        <f t="shared" si="9"/>
        <v>6.048</v>
      </c>
    </row>
    <row r="279" spans="1:4" x14ac:dyDescent="0.25">
      <c r="A279" s="22" t="s">
        <v>369</v>
      </c>
      <c r="B279" s="24">
        <v>0.87</v>
      </c>
      <c r="C279" s="24">
        <v>4.8</v>
      </c>
      <c r="D279" s="25">
        <f t="shared" si="9"/>
        <v>4.1760000000000002</v>
      </c>
    </row>
    <row r="280" spans="1:4" x14ac:dyDescent="0.25">
      <c r="A280" s="22" t="s">
        <v>370</v>
      </c>
      <c r="B280" s="24">
        <v>1.1200000000000001</v>
      </c>
      <c r="C280" s="24">
        <v>4.8</v>
      </c>
      <c r="D280" s="25">
        <f t="shared" si="9"/>
        <v>5.3760000000000003</v>
      </c>
    </row>
    <row r="281" spans="1:4" x14ac:dyDescent="0.25">
      <c r="A281" s="22" t="s">
        <v>371</v>
      </c>
      <c r="B281" s="24">
        <v>0.88</v>
      </c>
      <c r="C281" s="24">
        <v>4.8</v>
      </c>
      <c r="D281" s="25">
        <f t="shared" si="9"/>
        <v>4.2240000000000002</v>
      </c>
    </row>
    <row r="282" spans="1:4" x14ac:dyDescent="0.25">
      <c r="A282" s="22" t="s">
        <v>372</v>
      </c>
      <c r="B282" s="24">
        <v>0.47</v>
      </c>
      <c r="C282" s="24">
        <v>4.8</v>
      </c>
      <c r="D282" s="25">
        <f t="shared" si="9"/>
        <v>2.2559999999999998</v>
      </c>
    </row>
    <row r="283" spans="1:4" x14ac:dyDescent="0.25">
      <c r="A283" s="22" t="s">
        <v>373</v>
      </c>
      <c r="B283" s="24">
        <v>0.65</v>
      </c>
      <c r="C283" s="24">
        <v>4.8</v>
      </c>
      <c r="D283" s="25">
        <f t="shared" si="9"/>
        <v>3.12</v>
      </c>
    </row>
    <row r="284" spans="1:4" x14ac:dyDescent="0.25">
      <c r="A284" s="22" t="s">
        <v>374</v>
      </c>
      <c r="B284" s="24">
        <v>1.1200000000000001</v>
      </c>
      <c r="C284" s="24">
        <v>4.8</v>
      </c>
      <c r="D284" s="25">
        <f t="shared" si="9"/>
        <v>5.3760000000000003</v>
      </c>
    </row>
    <row r="285" spans="1:4" x14ac:dyDescent="0.25">
      <c r="A285" s="22" t="s">
        <v>375</v>
      </c>
      <c r="B285" s="24">
        <v>1.43</v>
      </c>
      <c r="C285" s="24">
        <v>4.8</v>
      </c>
      <c r="D285" s="25">
        <f t="shared" si="9"/>
        <v>6.8639999999999999</v>
      </c>
    </row>
    <row r="286" spans="1:4" x14ac:dyDescent="0.25">
      <c r="A286" s="22" t="s">
        <v>376</v>
      </c>
      <c r="B286" s="24">
        <v>1.35</v>
      </c>
      <c r="C286" s="24">
        <v>4.8</v>
      </c>
      <c r="D286" s="25">
        <f t="shared" si="9"/>
        <v>6.48</v>
      </c>
    </row>
    <row r="287" spans="1:4" x14ac:dyDescent="0.25">
      <c r="A287" s="22" t="s">
        <v>377</v>
      </c>
      <c r="B287" s="24">
        <v>1.19</v>
      </c>
      <c r="C287" s="24">
        <v>4.8</v>
      </c>
      <c r="D287" s="25">
        <f t="shared" si="9"/>
        <v>5.7119999999999997</v>
      </c>
    </row>
    <row r="288" spans="1:4" x14ac:dyDescent="0.25">
      <c r="A288" s="22" t="s">
        <v>378</v>
      </c>
      <c r="B288" s="24">
        <v>1.32</v>
      </c>
      <c r="C288" s="24">
        <v>4.8</v>
      </c>
      <c r="D288" s="25">
        <f t="shared" si="9"/>
        <v>6.3360000000000003</v>
      </c>
    </row>
    <row r="289" spans="1:4" x14ac:dyDescent="0.25">
      <c r="A289" s="22" t="s">
        <v>379</v>
      </c>
      <c r="B289" s="24">
        <v>1.24</v>
      </c>
      <c r="C289" s="24">
        <v>4.8</v>
      </c>
      <c r="D289" s="25">
        <f t="shared" si="9"/>
        <v>5.952</v>
      </c>
    </row>
    <row r="290" spans="1:4" x14ac:dyDescent="0.25">
      <c r="A290" s="22" t="s">
        <v>380</v>
      </c>
      <c r="B290" s="24">
        <v>1.38</v>
      </c>
      <c r="C290" s="24">
        <v>4.8</v>
      </c>
      <c r="D290" s="25">
        <f t="shared" si="9"/>
        <v>6.6239999999999997</v>
      </c>
    </row>
    <row r="291" spans="1:4" x14ac:dyDescent="0.25">
      <c r="A291" s="22" t="s">
        <v>381</v>
      </c>
      <c r="B291" s="24">
        <v>1.1100000000000001</v>
      </c>
      <c r="C291" s="24">
        <v>4.8</v>
      </c>
      <c r="D291" s="25">
        <f t="shared" si="9"/>
        <v>5.3280000000000003</v>
      </c>
    </row>
    <row r="292" spans="1:4" x14ac:dyDescent="0.25">
      <c r="A292" s="22" t="s">
        <v>382</v>
      </c>
      <c r="B292" s="24">
        <v>0.94</v>
      </c>
      <c r="C292" s="24">
        <v>4.8</v>
      </c>
      <c r="D292" s="25">
        <f t="shared" si="9"/>
        <v>4.5119999999999996</v>
      </c>
    </row>
    <row r="293" spans="1:4" x14ac:dyDescent="0.25">
      <c r="A293" s="22" t="s">
        <v>383</v>
      </c>
      <c r="B293" s="24">
        <v>1.02</v>
      </c>
      <c r="C293" s="24">
        <v>4.8</v>
      </c>
      <c r="D293" s="25">
        <f t="shared" si="9"/>
        <v>4.8959999999999999</v>
      </c>
    </row>
    <row r="294" spans="1:4" x14ac:dyDescent="0.25">
      <c r="A294" s="22" t="s">
        <v>384</v>
      </c>
      <c r="B294" s="24">
        <v>0.8</v>
      </c>
      <c r="C294" s="24">
        <v>4.8</v>
      </c>
      <c r="D294" s="25">
        <f t="shared" si="9"/>
        <v>3.84</v>
      </c>
    </row>
    <row r="295" spans="1:4" x14ac:dyDescent="0.25">
      <c r="A295" s="22" t="s">
        <v>385</v>
      </c>
      <c r="B295" s="24">
        <v>1.0900000000000001</v>
      </c>
      <c r="C295" s="24">
        <v>4.8</v>
      </c>
      <c r="D295" s="25">
        <f t="shared" si="9"/>
        <v>5.2320000000000002</v>
      </c>
    </row>
    <row r="296" spans="1:4" x14ac:dyDescent="0.25">
      <c r="A296" s="22" t="s">
        <v>386</v>
      </c>
      <c r="B296" s="24">
        <v>1.24</v>
      </c>
      <c r="C296" s="24">
        <v>4.8</v>
      </c>
      <c r="D296" s="25">
        <f t="shared" si="9"/>
        <v>5.952</v>
      </c>
    </row>
    <row r="297" spans="1:4" x14ac:dyDescent="0.25">
      <c r="A297" s="22" t="s">
        <v>387</v>
      </c>
      <c r="B297" s="24">
        <v>1.32</v>
      </c>
      <c r="C297" s="24">
        <v>4.8</v>
      </c>
      <c r="D297" s="25">
        <f t="shared" si="9"/>
        <v>6.3360000000000003</v>
      </c>
    </row>
    <row r="298" spans="1:4" x14ac:dyDescent="0.25">
      <c r="A298" s="22" t="s">
        <v>388</v>
      </c>
      <c r="B298" s="24">
        <v>1.1499999999999999</v>
      </c>
      <c r="C298" s="24">
        <v>4.8</v>
      </c>
      <c r="D298" s="25">
        <f t="shared" si="9"/>
        <v>5.52</v>
      </c>
    </row>
    <row r="299" spans="1:4" x14ac:dyDescent="0.25">
      <c r="A299" s="22" t="s">
        <v>389</v>
      </c>
      <c r="B299" s="24">
        <v>1.33</v>
      </c>
      <c r="C299" s="24">
        <v>4.8</v>
      </c>
      <c r="D299" s="25">
        <f t="shared" si="9"/>
        <v>6.3840000000000003</v>
      </c>
    </row>
    <row r="300" spans="1:4" x14ac:dyDescent="0.25">
      <c r="A300" s="22" t="s">
        <v>390</v>
      </c>
      <c r="B300" s="24">
        <v>0.39</v>
      </c>
      <c r="C300" s="24">
        <v>4.8</v>
      </c>
      <c r="D300" s="25">
        <f t="shared" si="9"/>
        <v>1.8719999999999999</v>
      </c>
    </row>
    <row r="301" spans="1:4" x14ac:dyDescent="0.25">
      <c r="A301" s="22" t="s">
        <v>391</v>
      </c>
      <c r="B301" s="24">
        <v>1.2</v>
      </c>
      <c r="C301" s="24">
        <v>4.8</v>
      </c>
      <c r="D301" s="25">
        <f t="shared" si="9"/>
        <v>5.76</v>
      </c>
    </row>
    <row r="302" spans="1:4" x14ac:dyDescent="0.25">
      <c r="A302" s="22" t="s">
        <v>392</v>
      </c>
      <c r="B302" s="24">
        <v>0.84</v>
      </c>
      <c r="C302" s="24">
        <v>4.8</v>
      </c>
      <c r="D302" s="25">
        <f t="shared" si="9"/>
        <v>4.032</v>
      </c>
    </row>
    <row r="303" spans="1:4" x14ac:dyDescent="0.25">
      <c r="A303" s="22" t="s">
        <v>393</v>
      </c>
      <c r="B303" s="24">
        <v>0.8</v>
      </c>
      <c r="C303" s="24">
        <v>4.8</v>
      </c>
      <c r="D303" s="25">
        <f t="shared" si="9"/>
        <v>3.84</v>
      </c>
    </row>
    <row r="304" spans="1:4" x14ac:dyDescent="0.25">
      <c r="A304" s="22" t="s">
        <v>394</v>
      </c>
      <c r="B304" s="24">
        <v>0.6</v>
      </c>
      <c r="C304" s="24">
        <v>4.8</v>
      </c>
      <c r="D304" s="25">
        <f t="shared" si="9"/>
        <v>2.88</v>
      </c>
    </row>
    <row r="305" spans="1:4" x14ac:dyDescent="0.25">
      <c r="A305" s="22" t="s">
        <v>395</v>
      </c>
      <c r="B305" s="24">
        <v>1.5</v>
      </c>
      <c r="C305" s="24">
        <v>4.8</v>
      </c>
      <c r="D305" s="25">
        <f t="shared" si="9"/>
        <v>7.1999999999999993</v>
      </c>
    </row>
    <row r="306" spans="1:4" x14ac:dyDescent="0.25">
      <c r="A306" s="22" t="s">
        <v>396</v>
      </c>
      <c r="B306" s="24">
        <v>0.84</v>
      </c>
      <c r="C306" s="24">
        <v>4.8</v>
      </c>
      <c r="D306" s="25">
        <f t="shared" si="9"/>
        <v>4.032</v>
      </c>
    </row>
    <row r="307" spans="1:4" x14ac:dyDescent="0.25">
      <c r="A307" s="22" t="s">
        <v>397</v>
      </c>
      <c r="B307" s="24">
        <v>0.82</v>
      </c>
      <c r="C307" s="24">
        <v>4.8</v>
      </c>
      <c r="D307" s="25">
        <f t="shared" si="9"/>
        <v>3.9359999999999995</v>
      </c>
    </row>
    <row r="308" spans="1:4" x14ac:dyDescent="0.25">
      <c r="A308" s="22" t="s">
        <v>398</v>
      </c>
      <c r="B308" s="24">
        <v>0.4</v>
      </c>
      <c r="C308" s="24">
        <v>4.8</v>
      </c>
      <c r="D308" s="25">
        <f t="shared" si="9"/>
        <v>1.92</v>
      </c>
    </row>
    <row r="309" spans="1:4" x14ac:dyDescent="0.25">
      <c r="A309" s="22" t="s">
        <v>399</v>
      </c>
      <c r="B309" s="24">
        <v>0.3</v>
      </c>
      <c r="C309" s="24">
        <v>4.8</v>
      </c>
      <c r="D309" s="25">
        <f t="shared" si="9"/>
        <v>1.44</v>
      </c>
    </row>
    <row r="310" spans="1:4" x14ac:dyDescent="0.25">
      <c r="A310" s="22" t="s">
        <v>400</v>
      </c>
      <c r="B310" s="24">
        <v>1.56</v>
      </c>
      <c r="C310" s="24">
        <v>4.8</v>
      </c>
      <c r="D310" s="25">
        <f t="shared" si="9"/>
        <v>7.4879999999999995</v>
      </c>
    </row>
    <row r="311" spans="1:4" x14ac:dyDescent="0.25">
      <c r="A311" s="22" t="s">
        <v>401</v>
      </c>
      <c r="B311" s="24">
        <v>1.5</v>
      </c>
      <c r="C311" s="24">
        <v>4.8</v>
      </c>
      <c r="D311" s="25">
        <f t="shared" si="9"/>
        <v>7.1999999999999993</v>
      </c>
    </row>
    <row r="312" spans="1:4" x14ac:dyDescent="0.25">
      <c r="A312" s="22" t="s">
        <v>402</v>
      </c>
      <c r="B312" s="24">
        <v>1.41</v>
      </c>
      <c r="C312" s="24">
        <v>4.8</v>
      </c>
      <c r="D312" s="25">
        <f t="shared" si="9"/>
        <v>6.7679999999999998</v>
      </c>
    </row>
    <row r="313" spans="1:4" x14ac:dyDescent="0.25">
      <c r="A313" s="22" t="s">
        <v>403</v>
      </c>
      <c r="B313" s="24">
        <v>0.87</v>
      </c>
      <c r="C313" s="24">
        <v>4.8</v>
      </c>
      <c r="D313" s="25">
        <f t="shared" si="9"/>
        <v>4.1760000000000002</v>
      </c>
    </row>
    <row r="314" spans="1:4" x14ac:dyDescent="0.25">
      <c r="A314" s="22" t="s">
        <v>404</v>
      </c>
      <c r="B314" s="24">
        <v>0.74</v>
      </c>
      <c r="C314" s="24">
        <v>4.8</v>
      </c>
      <c r="D314" s="25">
        <f t="shared" si="9"/>
        <v>3.552</v>
      </c>
    </row>
    <row r="315" spans="1:4" x14ac:dyDescent="0.25">
      <c r="A315" s="22" t="s">
        <v>405</v>
      </c>
      <c r="B315" s="24">
        <v>0.71</v>
      </c>
      <c r="C315" s="24">
        <v>4.8</v>
      </c>
      <c r="D315" s="25">
        <f t="shared" si="9"/>
        <v>3.4079999999999999</v>
      </c>
    </row>
    <row r="316" spans="1:4" x14ac:dyDescent="0.25">
      <c r="A316" s="22" t="s">
        <v>406</v>
      </c>
      <c r="B316" s="24">
        <v>1.5</v>
      </c>
      <c r="C316" s="24">
        <v>4.8</v>
      </c>
      <c r="D316" s="25">
        <f t="shared" si="9"/>
        <v>7.1999999999999993</v>
      </c>
    </row>
    <row r="317" spans="1:4" x14ac:dyDescent="0.25">
      <c r="A317" s="22" t="s">
        <v>407</v>
      </c>
      <c r="B317" s="24">
        <v>0.93</v>
      </c>
      <c r="C317" s="24">
        <v>4.8</v>
      </c>
      <c r="D317" s="25">
        <f t="shared" si="9"/>
        <v>4.4640000000000004</v>
      </c>
    </row>
    <row r="318" spans="1:4" x14ac:dyDescent="0.25">
      <c r="A318" s="22" t="s">
        <v>408</v>
      </c>
      <c r="B318" s="24">
        <v>0.79</v>
      </c>
      <c r="C318" s="24">
        <v>4.8</v>
      </c>
      <c r="D318" s="25">
        <f t="shared" si="9"/>
        <v>3.7919999999999998</v>
      </c>
    </row>
    <row r="319" spans="1:4" x14ac:dyDescent="0.25">
      <c r="A319" s="22" t="s">
        <v>409</v>
      </c>
      <c r="B319" s="24">
        <v>0.91</v>
      </c>
      <c r="C319" s="24">
        <v>4.8</v>
      </c>
      <c r="D319" s="25">
        <f t="shared" si="9"/>
        <v>4.3680000000000003</v>
      </c>
    </row>
    <row r="320" spans="1:4" x14ac:dyDescent="0.25">
      <c r="A320" s="22" t="s">
        <v>410</v>
      </c>
      <c r="B320" s="24">
        <v>0.94</v>
      </c>
      <c r="C320" s="24">
        <v>4.8</v>
      </c>
      <c r="D320" s="25">
        <f t="shared" si="9"/>
        <v>4.5119999999999996</v>
      </c>
    </row>
    <row r="321" spans="1:4" x14ac:dyDescent="0.25">
      <c r="A321" s="22" t="s">
        <v>411</v>
      </c>
      <c r="B321" s="24">
        <v>1.84</v>
      </c>
      <c r="C321" s="24">
        <v>4.8</v>
      </c>
      <c r="D321" s="25">
        <f t="shared" si="9"/>
        <v>8.8320000000000007</v>
      </c>
    </row>
    <row r="322" spans="1:4" x14ac:dyDescent="0.25">
      <c r="A322" s="22" t="s">
        <v>412</v>
      </c>
      <c r="B322" s="24">
        <v>1.97</v>
      </c>
      <c r="C322" s="24">
        <v>4.8</v>
      </c>
      <c r="D322" s="25">
        <f t="shared" si="9"/>
        <v>9.4559999999999995</v>
      </c>
    </row>
    <row r="323" spans="1:4" x14ac:dyDescent="0.25">
      <c r="A323" s="22" t="s">
        <v>413</v>
      </c>
      <c r="B323" s="24">
        <v>1.7</v>
      </c>
      <c r="C323" s="24">
        <v>4.8</v>
      </c>
      <c r="D323" s="25">
        <f t="shared" si="9"/>
        <v>8.16</v>
      </c>
    </row>
    <row r="324" spans="1:4" x14ac:dyDescent="0.25">
      <c r="A324" s="22" t="s">
        <v>414</v>
      </c>
      <c r="B324" s="24">
        <v>0.98</v>
      </c>
      <c r="C324" s="24">
        <v>4.8</v>
      </c>
      <c r="D324" s="25">
        <f t="shared" si="9"/>
        <v>4.7039999999999997</v>
      </c>
    </row>
    <row r="325" spans="1:4" x14ac:dyDescent="0.25">
      <c r="A325" s="22" t="s">
        <v>415</v>
      </c>
      <c r="B325" s="24">
        <v>1.35</v>
      </c>
      <c r="C325" s="24">
        <v>4.8</v>
      </c>
      <c r="D325" s="25">
        <f t="shared" si="9"/>
        <v>6.48</v>
      </c>
    </row>
    <row r="326" spans="1:4" x14ac:dyDescent="0.25">
      <c r="A326" s="22" t="s">
        <v>416</v>
      </c>
      <c r="B326" s="24">
        <v>1.0900000000000001</v>
      </c>
      <c r="C326" s="24">
        <v>4.8</v>
      </c>
      <c r="D326" s="25">
        <f t="shared" ref="D326:D373" si="10">(B326*C326)</f>
        <v>5.2320000000000002</v>
      </c>
    </row>
    <row r="327" spans="1:4" x14ac:dyDescent="0.25">
      <c r="A327" s="22" t="s">
        <v>417</v>
      </c>
      <c r="B327" s="24">
        <v>1.1000000000000001</v>
      </c>
      <c r="C327" s="24">
        <v>4.8</v>
      </c>
      <c r="D327" s="25">
        <f t="shared" si="10"/>
        <v>5.28</v>
      </c>
    </row>
    <row r="328" spans="1:4" x14ac:dyDescent="0.25">
      <c r="A328" s="22" t="s">
        <v>418</v>
      </c>
      <c r="B328" s="24">
        <v>0.23</v>
      </c>
      <c r="C328" s="24">
        <v>4.8</v>
      </c>
      <c r="D328" s="25">
        <f t="shared" si="10"/>
        <v>1.1040000000000001</v>
      </c>
    </row>
    <row r="329" spans="1:4" x14ac:dyDescent="0.25">
      <c r="A329" s="22" t="s">
        <v>419</v>
      </c>
      <c r="B329" s="24">
        <v>1.08</v>
      </c>
      <c r="C329" s="24">
        <v>4.8</v>
      </c>
      <c r="D329" s="25">
        <f t="shared" si="10"/>
        <v>5.1840000000000002</v>
      </c>
    </row>
    <row r="330" spans="1:4" x14ac:dyDescent="0.25">
      <c r="A330" s="22" t="s">
        <v>420</v>
      </c>
      <c r="B330" s="24">
        <v>0.84</v>
      </c>
      <c r="C330" s="24">
        <v>4.8</v>
      </c>
      <c r="D330" s="25">
        <f t="shared" si="10"/>
        <v>4.032</v>
      </c>
    </row>
    <row r="331" spans="1:4" x14ac:dyDescent="0.25">
      <c r="A331" s="22" t="s">
        <v>421</v>
      </c>
      <c r="B331" s="24">
        <v>1.0900000000000001</v>
      </c>
      <c r="C331" s="24">
        <v>4.8</v>
      </c>
      <c r="D331" s="25">
        <f t="shared" si="10"/>
        <v>5.2320000000000002</v>
      </c>
    </row>
    <row r="332" spans="1:4" x14ac:dyDescent="0.25">
      <c r="A332" s="22" t="s">
        <v>422</v>
      </c>
      <c r="B332" s="24">
        <v>1.25</v>
      </c>
      <c r="C332" s="24">
        <v>4.8</v>
      </c>
      <c r="D332" s="25">
        <f t="shared" si="10"/>
        <v>6</v>
      </c>
    </row>
    <row r="333" spans="1:4" x14ac:dyDescent="0.25">
      <c r="A333" s="22" t="s">
        <v>423</v>
      </c>
      <c r="B333" s="24">
        <v>0.93</v>
      </c>
      <c r="C333" s="24">
        <v>4.8</v>
      </c>
      <c r="D333" s="25">
        <f t="shared" si="10"/>
        <v>4.4640000000000004</v>
      </c>
    </row>
    <row r="334" spans="1:4" x14ac:dyDescent="0.25">
      <c r="A334" s="22" t="s">
        <v>424</v>
      </c>
      <c r="B334" s="24">
        <v>1.57</v>
      </c>
      <c r="C334" s="24">
        <v>4.8</v>
      </c>
      <c r="D334" s="25">
        <f t="shared" si="10"/>
        <v>7.5359999999999996</v>
      </c>
    </row>
    <row r="335" spans="1:4" x14ac:dyDescent="0.25">
      <c r="A335" s="22" t="s">
        <v>425</v>
      </c>
      <c r="B335" s="24">
        <v>1.99</v>
      </c>
      <c r="C335" s="24">
        <v>4.8</v>
      </c>
      <c r="D335" s="25">
        <f t="shared" si="10"/>
        <v>9.5519999999999996</v>
      </c>
    </row>
    <row r="336" spans="1:4" x14ac:dyDescent="0.25">
      <c r="A336" s="22" t="s">
        <v>426</v>
      </c>
      <c r="B336" s="24">
        <v>1.95</v>
      </c>
      <c r="C336" s="24">
        <v>4.8</v>
      </c>
      <c r="D336" s="25">
        <f t="shared" si="10"/>
        <v>9.36</v>
      </c>
    </row>
    <row r="337" spans="1:4" x14ac:dyDescent="0.25">
      <c r="A337" s="22" t="s">
        <v>427</v>
      </c>
      <c r="B337" s="24">
        <v>0.89</v>
      </c>
      <c r="C337" s="24">
        <v>4.8</v>
      </c>
      <c r="D337" s="25">
        <f t="shared" si="10"/>
        <v>4.2720000000000002</v>
      </c>
    </row>
    <row r="338" spans="1:4" x14ac:dyDescent="0.25">
      <c r="A338" s="22" t="s">
        <v>428</v>
      </c>
      <c r="B338" s="24">
        <v>1.1000000000000001</v>
      </c>
      <c r="C338" s="24">
        <v>4.8</v>
      </c>
      <c r="D338" s="25">
        <f t="shared" si="10"/>
        <v>5.28</v>
      </c>
    </row>
    <row r="339" spans="1:4" x14ac:dyDescent="0.25">
      <c r="A339" s="22" t="s">
        <v>429</v>
      </c>
      <c r="B339" s="24">
        <v>1.05</v>
      </c>
      <c r="C339" s="24">
        <v>4.8</v>
      </c>
      <c r="D339" s="25">
        <f t="shared" si="10"/>
        <v>5.04</v>
      </c>
    </row>
    <row r="340" spans="1:4" x14ac:dyDescent="0.25">
      <c r="A340" s="22" t="s">
        <v>430</v>
      </c>
      <c r="B340" s="24">
        <v>0.59</v>
      </c>
      <c r="C340" s="24">
        <v>4.8</v>
      </c>
      <c r="D340" s="25">
        <f t="shared" si="10"/>
        <v>2.8319999999999999</v>
      </c>
    </row>
    <row r="341" spans="1:4" x14ac:dyDescent="0.25">
      <c r="A341" s="22" t="s">
        <v>431</v>
      </c>
      <c r="B341" s="24">
        <v>0.83</v>
      </c>
      <c r="C341" s="24">
        <v>4.8</v>
      </c>
      <c r="D341" s="25">
        <f t="shared" si="10"/>
        <v>3.9839999999999995</v>
      </c>
    </row>
    <row r="342" spans="1:4" x14ac:dyDescent="0.25">
      <c r="A342" s="22" t="s">
        <v>432</v>
      </c>
      <c r="B342" s="24">
        <v>0.76</v>
      </c>
      <c r="C342" s="24">
        <v>4.8</v>
      </c>
      <c r="D342" s="25">
        <f t="shared" si="10"/>
        <v>3.6479999999999997</v>
      </c>
    </row>
    <row r="343" spans="1:4" x14ac:dyDescent="0.25">
      <c r="A343" s="22" t="s">
        <v>433</v>
      </c>
      <c r="B343" s="24">
        <v>1.1399999999999999</v>
      </c>
      <c r="C343" s="24">
        <v>4.8</v>
      </c>
      <c r="D343" s="25">
        <f t="shared" si="10"/>
        <v>5.4719999999999995</v>
      </c>
    </row>
    <row r="344" spans="1:4" x14ac:dyDescent="0.25">
      <c r="A344" s="22" t="s">
        <v>434</v>
      </c>
      <c r="B344" s="24">
        <v>1.44</v>
      </c>
      <c r="C344" s="24">
        <v>4.8</v>
      </c>
      <c r="D344" s="25">
        <f t="shared" si="10"/>
        <v>6.9119999999999999</v>
      </c>
    </row>
    <row r="345" spans="1:4" x14ac:dyDescent="0.25">
      <c r="A345" s="22" t="s">
        <v>435</v>
      </c>
      <c r="B345" s="24">
        <v>1.06</v>
      </c>
      <c r="C345" s="24">
        <v>4.8</v>
      </c>
      <c r="D345" s="25">
        <f t="shared" si="10"/>
        <v>5.0880000000000001</v>
      </c>
    </row>
    <row r="346" spans="1:4" x14ac:dyDescent="0.25">
      <c r="A346" s="22" t="s">
        <v>436</v>
      </c>
      <c r="B346" s="24">
        <v>0.73</v>
      </c>
      <c r="C346" s="24">
        <v>4.8</v>
      </c>
      <c r="D346" s="25">
        <f t="shared" si="10"/>
        <v>3.504</v>
      </c>
    </row>
    <row r="347" spans="1:4" x14ac:dyDescent="0.25">
      <c r="A347" s="22" t="s">
        <v>437</v>
      </c>
      <c r="B347" s="24">
        <v>0.34</v>
      </c>
      <c r="C347" s="24">
        <v>4.8</v>
      </c>
      <c r="D347" s="25">
        <f t="shared" si="10"/>
        <v>1.6320000000000001</v>
      </c>
    </row>
    <row r="348" spans="1:4" x14ac:dyDescent="0.25">
      <c r="A348" s="22" t="s">
        <v>438</v>
      </c>
      <c r="B348" s="24">
        <v>1.3</v>
      </c>
      <c r="C348" s="24">
        <v>4.8</v>
      </c>
      <c r="D348" s="25">
        <f t="shared" si="10"/>
        <v>6.24</v>
      </c>
    </row>
    <row r="349" spans="1:4" x14ac:dyDescent="0.25">
      <c r="A349" s="22" t="s">
        <v>439</v>
      </c>
      <c r="B349" s="24">
        <v>1.23</v>
      </c>
      <c r="C349" s="24">
        <v>4.8</v>
      </c>
      <c r="D349" s="25">
        <f t="shared" si="10"/>
        <v>5.9039999999999999</v>
      </c>
    </row>
    <row r="350" spans="1:4" x14ac:dyDescent="0.25">
      <c r="A350" s="22" t="s">
        <v>440</v>
      </c>
      <c r="B350" s="24">
        <v>0.6</v>
      </c>
      <c r="C350" s="24">
        <v>4.8</v>
      </c>
      <c r="D350" s="25">
        <f t="shared" si="10"/>
        <v>2.88</v>
      </c>
    </row>
    <row r="351" spans="1:4" x14ac:dyDescent="0.25">
      <c r="A351" s="22" t="s">
        <v>441</v>
      </c>
      <c r="B351" s="24">
        <v>0.44</v>
      </c>
      <c r="C351" s="24">
        <v>4.8</v>
      </c>
      <c r="D351" s="25">
        <f t="shared" si="10"/>
        <v>2.1120000000000001</v>
      </c>
    </row>
    <row r="352" spans="1:4" x14ac:dyDescent="0.25">
      <c r="A352" s="22" t="s">
        <v>442</v>
      </c>
      <c r="B352" s="24">
        <v>1.08</v>
      </c>
      <c r="C352" s="24">
        <v>4.8</v>
      </c>
      <c r="D352" s="25">
        <f t="shared" si="10"/>
        <v>5.1840000000000002</v>
      </c>
    </row>
    <row r="353" spans="1:4" x14ac:dyDescent="0.25">
      <c r="A353" s="22" t="s">
        <v>443</v>
      </c>
      <c r="B353" s="24">
        <v>0.73</v>
      </c>
      <c r="C353" s="24">
        <v>4.8</v>
      </c>
      <c r="D353" s="25">
        <f t="shared" si="10"/>
        <v>3.504</v>
      </c>
    </row>
    <row r="354" spans="1:4" x14ac:dyDescent="0.25">
      <c r="A354" s="22" t="s">
        <v>444</v>
      </c>
      <c r="B354" s="24">
        <v>0.37</v>
      </c>
      <c r="C354" s="24">
        <v>4.8</v>
      </c>
      <c r="D354" s="25">
        <f t="shared" si="10"/>
        <v>1.776</v>
      </c>
    </row>
    <row r="355" spans="1:4" x14ac:dyDescent="0.25">
      <c r="A355" s="22" t="s">
        <v>445</v>
      </c>
      <c r="B355" s="24">
        <v>0.57999999999999996</v>
      </c>
      <c r="C355" s="24">
        <v>4.8</v>
      </c>
      <c r="D355" s="25">
        <f t="shared" si="10"/>
        <v>2.7839999999999998</v>
      </c>
    </row>
    <row r="356" spans="1:4" x14ac:dyDescent="0.25">
      <c r="A356" s="22" t="s">
        <v>446</v>
      </c>
      <c r="B356" s="24">
        <v>0.34</v>
      </c>
      <c r="C356" s="24">
        <v>4.8</v>
      </c>
      <c r="D356" s="25">
        <f t="shared" si="10"/>
        <v>1.6320000000000001</v>
      </c>
    </row>
    <row r="357" spans="1:4" x14ac:dyDescent="0.25">
      <c r="A357" s="22" t="s">
        <v>447</v>
      </c>
      <c r="B357" s="24">
        <v>1.1399999999999999</v>
      </c>
      <c r="C357" s="24">
        <v>4.8</v>
      </c>
      <c r="D357" s="25">
        <f t="shared" si="10"/>
        <v>5.4719999999999995</v>
      </c>
    </row>
    <row r="358" spans="1:4" x14ac:dyDescent="0.25">
      <c r="A358" s="22" t="s">
        <v>448</v>
      </c>
      <c r="B358" s="24">
        <v>0.86</v>
      </c>
      <c r="C358" s="24">
        <v>4.8</v>
      </c>
      <c r="D358" s="25">
        <f t="shared" si="10"/>
        <v>4.1280000000000001</v>
      </c>
    </row>
    <row r="359" spans="1:4" x14ac:dyDescent="0.25">
      <c r="A359" s="22" t="s">
        <v>449</v>
      </c>
      <c r="B359" s="24">
        <v>1</v>
      </c>
      <c r="C359" s="24">
        <v>4.8</v>
      </c>
      <c r="D359" s="25">
        <f t="shared" si="10"/>
        <v>4.8</v>
      </c>
    </row>
    <row r="360" spans="1:4" x14ac:dyDescent="0.25">
      <c r="A360" s="22" t="s">
        <v>450</v>
      </c>
      <c r="B360" s="52">
        <v>1.03</v>
      </c>
      <c r="C360" s="24">
        <v>4.8</v>
      </c>
      <c r="D360" s="25">
        <f t="shared" si="10"/>
        <v>4.944</v>
      </c>
    </row>
    <row r="361" spans="1:4" x14ac:dyDescent="0.25">
      <c r="A361" s="22" t="s">
        <v>451</v>
      </c>
      <c r="B361" s="52">
        <v>0.76</v>
      </c>
      <c r="C361" s="24">
        <v>4.8</v>
      </c>
      <c r="D361" s="25">
        <f t="shared" si="10"/>
        <v>3.6479999999999997</v>
      </c>
    </row>
    <row r="362" spans="1:4" x14ac:dyDescent="0.25">
      <c r="A362" s="22" t="s">
        <v>452</v>
      </c>
      <c r="B362" s="52">
        <v>0.51</v>
      </c>
      <c r="C362" s="24">
        <v>4.8</v>
      </c>
      <c r="D362" s="25">
        <f t="shared" si="10"/>
        <v>2.448</v>
      </c>
    </row>
    <row r="363" spans="1:4" x14ac:dyDescent="0.25">
      <c r="A363" s="22" t="s">
        <v>453</v>
      </c>
      <c r="B363" s="52">
        <v>1.02</v>
      </c>
      <c r="C363" s="24">
        <v>4.8</v>
      </c>
      <c r="D363" s="25">
        <f t="shared" si="10"/>
        <v>4.8959999999999999</v>
      </c>
    </row>
    <row r="364" spans="1:4" x14ac:dyDescent="0.25">
      <c r="A364" s="22" t="s">
        <v>454</v>
      </c>
      <c r="B364" s="24">
        <v>1.18</v>
      </c>
      <c r="C364" s="24">
        <v>4.8</v>
      </c>
      <c r="D364" s="25">
        <f t="shared" si="10"/>
        <v>5.6639999999999997</v>
      </c>
    </row>
    <row r="365" spans="1:4" x14ac:dyDescent="0.25">
      <c r="A365" s="22" t="s">
        <v>455</v>
      </c>
      <c r="B365" s="24">
        <v>0.8</v>
      </c>
      <c r="C365" s="24">
        <v>4.8</v>
      </c>
      <c r="D365" s="25">
        <f t="shared" si="10"/>
        <v>3.84</v>
      </c>
    </row>
    <row r="366" spans="1:4" x14ac:dyDescent="0.25">
      <c r="A366" s="22" t="s">
        <v>456</v>
      </c>
      <c r="B366" s="24">
        <v>1.23</v>
      </c>
      <c r="C366" s="24">
        <v>4.8</v>
      </c>
      <c r="D366" s="25">
        <f t="shared" si="10"/>
        <v>5.9039999999999999</v>
      </c>
    </row>
    <row r="367" spans="1:4" x14ac:dyDescent="0.25">
      <c r="A367" s="22" t="s">
        <v>457</v>
      </c>
      <c r="B367" s="24">
        <v>1.51</v>
      </c>
      <c r="C367" s="24">
        <v>4.8</v>
      </c>
      <c r="D367" s="25">
        <f t="shared" si="10"/>
        <v>7.2479999999999993</v>
      </c>
    </row>
    <row r="368" spans="1:4" x14ac:dyDescent="0.25">
      <c r="A368" s="22" t="s">
        <v>458</v>
      </c>
      <c r="B368" s="52">
        <v>1.59</v>
      </c>
      <c r="C368" s="24">
        <v>4.8</v>
      </c>
      <c r="D368" s="25">
        <f t="shared" si="10"/>
        <v>7.6319999999999997</v>
      </c>
    </row>
    <row r="369" spans="1:4" x14ac:dyDescent="0.25">
      <c r="A369" s="22" t="s">
        <v>459</v>
      </c>
      <c r="B369" s="52">
        <v>1.58</v>
      </c>
      <c r="C369" s="52">
        <v>4.8</v>
      </c>
      <c r="D369" s="53">
        <f t="shared" si="10"/>
        <v>7.5839999999999996</v>
      </c>
    </row>
    <row r="370" spans="1:4" x14ac:dyDescent="0.25">
      <c r="A370" s="22" t="s">
        <v>460</v>
      </c>
      <c r="B370" s="52">
        <v>1.49</v>
      </c>
      <c r="C370" s="52">
        <v>4.8</v>
      </c>
      <c r="D370" s="53">
        <f t="shared" si="10"/>
        <v>7.1520000000000001</v>
      </c>
    </row>
    <row r="371" spans="1:4" x14ac:dyDescent="0.25">
      <c r="A371" s="22" t="s">
        <v>461</v>
      </c>
      <c r="B371" s="52">
        <v>1.01</v>
      </c>
      <c r="C371" s="52">
        <v>4.8</v>
      </c>
      <c r="D371" s="53">
        <f t="shared" si="10"/>
        <v>4.8479999999999999</v>
      </c>
    </row>
    <row r="372" spans="1:4" x14ac:dyDescent="0.25">
      <c r="A372" s="22" t="s">
        <v>462</v>
      </c>
      <c r="B372" s="52">
        <v>1.67</v>
      </c>
      <c r="C372" s="52">
        <v>4.8</v>
      </c>
      <c r="D372" s="53">
        <f t="shared" si="10"/>
        <v>8.016</v>
      </c>
    </row>
    <row r="373" spans="1:4" ht="15.75" thickBot="1" x14ac:dyDescent="0.3">
      <c r="A373" s="47" t="s">
        <v>463</v>
      </c>
      <c r="B373" s="54">
        <v>1.48</v>
      </c>
      <c r="C373" s="54">
        <v>4.8</v>
      </c>
      <c r="D373" s="55">
        <f t="shared" si="10"/>
        <v>7.1040000000000001</v>
      </c>
    </row>
    <row r="374" spans="1:4" ht="15.75" thickBot="1" x14ac:dyDescent="0.3">
      <c r="B374" s="99" t="s">
        <v>28</v>
      </c>
      <c r="C374" s="100"/>
      <c r="D374" s="56">
        <f>SUM(D5:D373)</f>
        <v>2482.0980000000018</v>
      </c>
    </row>
    <row r="375" spans="1:4" x14ac:dyDescent="0.25">
      <c r="B375" s="57">
        <f>SUM(B5:B373)</f>
        <v>471.4899999999999</v>
      </c>
    </row>
    <row r="376" spans="1:4" x14ac:dyDescent="0.25">
      <c r="C376">
        <f>641*0.2</f>
        <v>128.20000000000002</v>
      </c>
    </row>
    <row r="377" spans="1:4" x14ac:dyDescent="0.25">
      <c r="B377" s="57">
        <f>+(B375+C376)*4</f>
        <v>2398.7599999999998</v>
      </c>
      <c r="C377">
        <v>5.75</v>
      </c>
    </row>
    <row r="378" spans="1:4" x14ac:dyDescent="0.25">
      <c r="C378" s="57">
        <f>+B377/C377</f>
        <v>417.17565217391302</v>
      </c>
      <c r="D378">
        <v>0.1</v>
      </c>
    </row>
    <row r="379" spans="1:4" x14ac:dyDescent="0.25">
      <c r="C379" s="57">
        <f>+C378</f>
        <v>417.17565217391302</v>
      </c>
      <c r="D379">
        <f>+C378*D378*6</f>
        <v>250.30539130434784</v>
      </c>
    </row>
    <row r="587" spans="7:7" x14ac:dyDescent="0.25">
      <c r="G587" s="58">
        <f>((400/5.75)/48)*6</f>
        <v>8.695652173913043</v>
      </c>
    </row>
  </sheetData>
  <mergeCells count="10">
    <mergeCell ref="O10:P10"/>
    <mergeCell ref="T41:U41"/>
    <mergeCell ref="J42:K42"/>
    <mergeCell ref="B374:C374"/>
    <mergeCell ref="A1:V2"/>
    <mergeCell ref="A3:D3"/>
    <mergeCell ref="F3:G3"/>
    <mergeCell ref="I3:L3"/>
    <mergeCell ref="N3:Q3"/>
    <mergeCell ref="S3:V3"/>
  </mergeCells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8"/>
  <sheetViews>
    <sheetView tabSelected="1" workbookViewId="0">
      <selection activeCell="M18" sqref="M18"/>
    </sheetView>
  </sheetViews>
  <sheetFormatPr baseColWidth="10" defaultRowHeight="15" x14ac:dyDescent="0.25"/>
  <cols>
    <col min="1" max="1" width="7.28515625" customWidth="1"/>
    <col min="2" max="2" width="12.28515625" customWidth="1"/>
    <col min="4" max="4" width="6.28515625" customWidth="1"/>
    <col min="5" max="5" width="15" customWidth="1"/>
    <col min="7" max="7" width="6.42578125" customWidth="1"/>
    <col min="8" max="8" width="14.42578125" customWidth="1"/>
    <col min="10" max="10" width="6.140625" customWidth="1"/>
    <col min="11" max="11" width="17.85546875" customWidth="1"/>
    <col min="13" max="13" width="5.140625" customWidth="1"/>
  </cols>
  <sheetData>
    <row r="1" spans="2:15" ht="15" customHeight="1" x14ac:dyDescent="0.4">
      <c r="B1" s="111" t="s">
        <v>464</v>
      </c>
      <c r="C1" s="112"/>
      <c r="D1" s="112"/>
      <c r="E1" s="112"/>
      <c r="F1" s="112"/>
      <c r="G1" s="112"/>
      <c r="H1" s="112"/>
      <c r="I1" s="112"/>
      <c r="J1" s="112"/>
      <c r="K1" s="112"/>
      <c r="L1" s="113"/>
      <c r="M1" s="59"/>
      <c r="N1" s="60"/>
    </row>
    <row r="2" spans="2:15" ht="15.75" customHeight="1" thickBot="1" x14ac:dyDescent="0.3">
      <c r="B2" s="114"/>
      <c r="C2" s="115"/>
      <c r="D2" s="115"/>
      <c r="E2" s="115"/>
      <c r="F2" s="115"/>
      <c r="G2" s="115"/>
      <c r="H2" s="115"/>
      <c r="I2" s="115"/>
      <c r="J2" s="115"/>
      <c r="K2" s="115"/>
      <c r="L2" s="116"/>
      <c r="M2" s="61"/>
      <c r="N2" s="61"/>
      <c r="O2" s="61"/>
    </row>
    <row r="3" spans="2:15" ht="15.75" customHeight="1" thickBot="1" x14ac:dyDescent="0.3">
      <c r="B3" s="62" t="s">
        <v>465</v>
      </c>
      <c r="C3" s="63" t="s">
        <v>9</v>
      </c>
      <c r="E3" s="117" t="s">
        <v>466</v>
      </c>
      <c r="F3" s="118"/>
      <c r="H3" s="99" t="s">
        <v>467</v>
      </c>
      <c r="I3" s="119"/>
      <c r="K3" s="108" t="s">
        <v>468</v>
      </c>
      <c r="L3" s="110"/>
      <c r="M3" s="61"/>
      <c r="N3" s="120" t="s">
        <v>469</v>
      </c>
      <c r="O3" s="121"/>
    </row>
    <row r="4" spans="2:15" ht="15.75" customHeight="1" thickBot="1" x14ac:dyDescent="0.3">
      <c r="B4" s="64" t="s">
        <v>470</v>
      </c>
      <c r="C4" s="65">
        <v>613.03</v>
      </c>
      <c r="E4" s="66" t="s">
        <v>471</v>
      </c>
      <c r="F4" s="67" t="s">
        <v>9</v>
      </c>
      <c r="H4" s="66" t="s">
        <v>471</v>
      </c>
      <c r="I4" s="67" t="s">
        <v>9</v>
      </c>
      <c r="K4" s="68" t="s">
        <v>472</v>
      </c>
      <c r="L4" s="67" t="s">
        <v>9</v>
      </c>
      <c r="M4" s="69"/>
      <c r="N4" s="122"/>
      <c r="O4" s="123"/>
    </row>
    <row r="5" spans="2:15" ht="15" customHeight="1" thickBot="1" x14ac:dyDescent="0.3">
      <c r="B5" s="70" t="s">
        <v>473</v>
      </c>
      <c r="C5" s="71">
        <v>580.41999999999996</v>
      </c>
      <c r="E5" s="72" t="s">
        <v>474</v>
      </c>
      <c r="F5" s="73">
        <v>1.68</v>
      </c>
      <c r="H5" s="74">
        <v>2</v>
      </c>
      <c r="I5" s="75">
        <v>23.48</v>
      </c>
      <c r="K5" s="72" t="s">
        <v>475</v>
      </c>
      <c r="L5" s="73">
        <v>7.32</v>
      </c>
      <c r="M5" s="69"/>
      <c r="N5" s="76" t="s">
        <v>10</v>
      </c>
      <c r="O5" s="76" t="s">
        <v>476</v>
      </c>
    </row>
    <row r="6" spans="2:15" ht="15.75" customHeight="1" thickBot="1" x14ac:dyDescent="0.3">
      <c r="B6" s="70" t="s">
        <v>477</v>
      </c>
      <c r="C6" s="71">
        <v>63.44</v>
      </c>
      <c r="E6" s="70" t="s">
        <v>478</v>
      </c>
      <c r="F6" s="71">
        <v>15.3</v>
      </c>
      <c r="H6" s="77">
        <v>3</v>
      </c>
      <c r="I6" s="78">
        <v>25.66</v>
      </c>
      <c r="J6" s="6"/>
      <c r="K6" s="70" t="s">
        <v>479</v>
      </c>
      <c r="L6" s="71">
        <v>7.96</v>
      </c>
      <c r="M6" s="69"/>
      <c r="N6" s="12">
        <v>5.6</v>
      </c>
      <c r="O6" s="13">
        <v>18</v>
      </c>
    </row>
    <row r="7" spans="2:15" ht="15.75" customHeight="1" thickBot="1" x14ac:dyDescent="0.3">
      <c r="B7" s="70" t="s">
        <v>480</v>
      </c>
      <c r="C7" s="71">
        <v>631.63</v>
      </c>
      <c r="E7" s="72" t="s">
        <v>481</v>
      </c>
      <c r="F7" s="73">
        <v>1.57</v>
      </c>
      <c r="H7" s="39" t="s">
        <v>28</v>
      </c>
      <c r="I7" s="40">
        <f>SUM(I5:I6)</f>
        <v>49.14</v>
      </c>
      <c r="J7" s="79"/>
      <c r="K7" s="70" t="s">
        <v>482</v>
      </c>
      <c r="L7" s="71">
        <v>7.55</v>
      </c>
      <c r="M7" s="80"/>
      <c r="N7" s="26">
        <v>5</v>
      </c>
      <c r="O7" s="27">
        <v>4</v>
      </c>
    </row>
    <row r="8" spans="2:15" ht="15.75" customHeight="1" thickBot="1" x14ac:dyDescent="0.3">
      <c r="B8" s="70" t="s">
        <v>483</v>
      </c>
      <c r="C8" s="71">
        <v>306.97000000000003</v>
      </c>
      <c r="E8" s="81" t="s">
        <v>484</v>
      </c>
      <c r="F8" s="82">
        <v>14.51</v>
      </c>
      <c r="H8" s="83" t="s">
        <v>485</v>
      </c>
      <c r="I8" s="84" t="s">
        <v>9</v>
      </c>
      <c r="J8" s="6"/>
      <c r="K8" s="81" t="s">
        <v>486</v>
      </c>
      <c r="L8" s="82">
        <v>5.69</v>
      </c>
      <c r="M8" s="80"/>
      <c r="N8" s="36">
        <v>4.8</v>
      </c>
      <c r="O8" s="37">
        <v>73</v>
      </c>
    </row>
    <row r="9" spans="2:15" ht="15.75" thickBot="1" x14ac:dyDescent="0.3">
      <c r="B9" s="70" t="s">
        <v>487</v>
      </c>
      <c r="C9" s="71">
        <v>94.4</v>
      </c>
      <c r="E9" s="39" t="s">
        <v>28</v>
      </c>
      <c r="F9" s="40">
        <f>SUM(F5:F8)</f>
        <v>33.06</v>
      </c>
      <c r="H9" s="85" t="s">
        <v>488</v>
      </c>
      <c r="I9" s="78">
        <v>1.55</v>
      </c>
      <c r="K9" s="68" t="s">
        <v>28</v>
      </c>
      <c r="L9" s="40">
        <f>SUM(L5:L8)</f>
        <v>28.520000000000003</v>
      </c>
      <c r="N9" s="39" t="s">
        <v>28</v>
      </c>
      <c r="O9" s="40">
        <f>SUM(O6:O8)</f>
        <v>95</v>
      </c>
    </row>
    <row r="10" spans="2:15" ht="15.75" thickBot="1" x14ac:dyDescent="0.3">
      <c r="B10" s="70" t="s">
        <v>489</v>
      </c>
      <c r="C10" s="71">
        <v>448.15</v>
      </c>
      <c r="E10" s="80"/>
      <c r="F10" s="80"/>
      <c r="H10" s="39" t="s">
        <v>28</v>
      </c>
      <c r="I10" s="40">
        <f>SUM(I9:I9)</f>
        <v>1.55</v>
      </c>
    </row>
    <row r="11" spans="2:15" ht="15.75" thickBot="1" x14ac:dyDescent="0.3">
      <c r="B11" s="70" t="s">
        <v>490</v>
      </c>
      <c r="C11" s="71">
        <v>409.24</v>
      </c>
      <c r="E11" s="86"/>
      <c r="F11" s="86"/>
      <c r="H11" s="87" t="s">
        <v>491</v>
      </c>
      <c r="I11" s="63" t="s">
        <v>9</v>
      </c>
    </row>
    <row r="12" spans="2:15" ht="15.75" customHeight="1" x14ac:dyDescent="0.25">
      <c r="B12" s="70" t="s">
        <v>492</v>
      </c>
      <c r="C12" s="71">
        <v>345.81</v>
      </c>
      <c r="E12" s="86"/>
      <c r="F12" s="86"/>
      <c r="H12" s="88" t="s">
        <v>493</v>
      </c>
      <c r="I12" s="89">
        <v>18.760000000000002</v>
      </c>
      <c r="N12" s="61"/>
      <c r="O12" s="61"/>
    </row>
    <row r="13" spans="2:15" ht="15.75" customHeight="1" thickBot="1" x14ac:dyDescent="0.3">
      <c r="B13" s="70" t="s">
        <v>494</v>
      </c>
      <c r="C13" s="71">
        <v>110.5</v>
      </c>
      <c r="E13" s="90"/>
      <c r="F13" s="80"/>
      <c r="H13" s="77" t="s">
        <v>495</v>
      </c>
      <c r="I13" s="78">
        <v>1.84</v>
      </c>
      <c r="N13" s="61"/>
      <c r="O13" s="61"/>
    </row>
    <row r="14" spans="2:15" ht="15.75" customHeight="1" thickBot="1" x14ac:dyDescent="0.3">
      <c r="B14" s="70" t="s">
        <v>496</v>
      </c>
      <c r="C14" s="71">
        <v>3.54</v>
      </c>
      <c r="E14" s="6"/>
      <c r="F14" s="6"/>
      <c r="H14" s="39" t="s">
        <v>28</v>
      </c>
      <c r="I14" s="40">
        <f>SUM(I12:I13)</f>
        <v>20.6</v>
      </c>
      <c r="N14" s="61"/>
      <c r="O14" s="61"/>
    </row>
    <row r="15" spans="2:15" ht="15.75" customHeight="1" x14ac:dyDescent="0.25">
      <c r="B15" s="70" t="s">
        <v>497</v>
      </c>
      <c r="C15" s="89">
        <v>30.64</v>
      </c>
      <c r="E15" s="6"/>
      <c r="F15" s="6"/>
      <c r="N15" s="61"/>
      <c r="O15" s="61"/>
    </row>
    <row r="16" spans="2:15" ht="15.75" customHeight="1" thickBot="1" x14ac:dyDescent="0.3">
      <c r="B16" s="85" t="s">
        <v>498</v>
      </c>
      <c r="C16" s="78">
        <v>11.99</v>
      </c>
      <c r="N16" s="61"/>
      <c r="O16" s="61"/>
    </row>
    <row r="17" spans="2:15" ht="15.75" customHeight="1" thickBot="1" x14ac:dyDescent="0.3">
      <c r="B17" s="91" t="s">
        <v>28</v>
      </c>
      <c r="C17" s="92">
        <f>SUM(C4:C16)</f>
        <v>3649.7599999999993</v>
      </c>
      <c r="N17" s="61"/>
      <c r="O17" s="61"/>
    </row>
    <row r="18" spans="2:15" ht="15.75" customHeight="1" x14ac:dyDescent="0.25">
      <c r="N18" s="61"/>
      <c r="O18" s="61"/>
    </row>
  </sheetData>
  <mergeCells count="5">
    <mergeCell ref="B1:L2"/>
    <mergeCell ref="E3:F3"/>
    <mergeCell ref="H3:I3"/>
    <mergeCell ref="K3:L3"/>
    <mergeCell ref="N3:O4"/>
  </mergeCells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CANT. MAMP.PLAN. 1</vt:lpstr>
      <vt:lpstr>ACABADOS PISOS PLANT. 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Residente Obra PAAT</dc:creator>
  <cp:lastModifiedBy>Residente Obra PAAT</cp:lastModifiedBy>
  <dcterms:created xsi:type="dcterms:W3CDTF">2018-03-20T22:15:37Z</dcterms:created>
  <dcterms:modified xsi:type="dcterms:W3CDTF">2018-04-02T22:12:41Z</dcterms:modified>
</cp:coreProperties>
</file>